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Y:\39_DGT_BIMSAPRO\02.DADES GENERALS\050 BIMSA-PRO\DISTRICTES\08 Nou Barris\_EXPEDIENTS ACTIUS\INF_Flor de Neu\14-Obra\08-Taula ma d' obra\FASE 01_OBRA\"/>
    </mc:Choice>
  </mc:AlternateContent>
  <xr:revisionPtr revIDLastSave="0" documentId="13_ncr:1_{EC2AA40D-A987-4FFE-B629-FE2CD1B6C435}" xr6:coauthVersionLast="47" xr6:coauthVersionMax="47" xr10:uidLastSave="{00000000-0000-0000-0000-000000000000}"/>
  <bookViews>
    <workbookView xWindow="-2770" yWindow="1710" windowWidth="18570" windowHeight="9960" tabRatio="976" xr2:uid="{00000000-000D-0000-FFFF-FFFF00000000}"/>
  </bookViews>
  <sheets>
    <sheet name="H_MA_OBRA" sheetId="14" r:id="rId1"/>
    <sheet name="COMPONENTS" sheetId="20" r:id="rId2"/>
  </sheets>
  <definedNames>
    <definedName name="_xlnm._FilterDatabase" localSheetId="1" hidden="1">COMPONENTS!$A$1:$K$358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6" i="20" l="1"/>
  <c r="K277" i="20"/>
  <c r="K278" i="20"/>
  <c r="K279" i="20"/>
  <c r="K280" i="20"/>
  <c r="K281" i="20"/>
  <c r="K282" i="20"/>
  <c r="K283" i="20"/>
  <c r="K284" i="20"/>
  <c r="K285" i="20"/>
  <c r="K286" i="20"/>
  <c r="K287" i="20"/>
  <c r="K288" i="20"/>
  <c r="K289" i="20"/>
  <c r="K290" i="20"/>
  <c r="K291" i="20"/>
  <c r="K292" i="20"/>
  <c r="K293" i="20"/>
  <c r="K294" i="20"/>
  <c r="K295" i="20"/>
  <c r="K296" i="20"/>
  <c r="K297" i="20"/>
  <c r="K298" i="20"/>
  <c r="K299" i="20"/>
  <c r="K300" i="20"/>
  <c r="K301" i="20"/>
  <c r="K302" i="20"/>
  <c r="K303" i="20"/>
  <c r="K304" i="20"/>
  <c r="K305" i="20"/>
  <c r="K306" i="20"/>
  <c r="K307" i="20"/>
  <c r="K308" i="20"/>
  <c r="K309" i="20"/>
  <c r="K310" i="20"/>
  <c r="K311" i="20"/>
  <c r="K312" i="20"/>
  <c r="K313" i="20"/>
  <c r="K314" i="20"/>
  <c r="K315" i="20"/>
  <c r="K316" i="20"/>
  <c r="K317" i="20"/>
  <c r="K318" i="20"/>
  <c r="K319" i="20"/>
  <c r="K320" i="20"/>
  <c r="K321" i="20"/>
  <c r="K322" i="20"/>
  <c r="K323" i="20"/>
  <c r="K324" i="20"/>
  <c r="K325" i="20"/>
  <c r="K326" i="20"/>
  <c r="K327" i="20"/>
  <c r="K328" i="20"/>
  <c r="K329" i="20"/>
  <c r="K330" i="20"/>
  <c r="K331" i="20"/>
  <c r="K332" i="20"/>
  <c r="K333" i="20"/>
  <c r="K334" i="20"/>
  <c r="K335" i="20"/>
  <c r="K336" i="20"/>
  <c r="K337" i="20"/>
  <c r="K338" i="20"/>
  <c r="K339" i="20"/>
  <c r="K340" i="20"/>
  <c r="K341" i="20"/>
  <c r="K342" i="20"/>
  <c r="K343" i="20"/>
  <c r="K344" i="20"/>
  <c r="K345" i="20"/>
  <c r="K346" i="20"/>
  <c r="K347" i="20"/>
  <c r="K348" i="20"/>
  <c r="K349" i="20"/>
  <c r="K275" i="20"/>
  <c r="A9" i="14" l="1"/>
  <c r="B9" i="14"/>
  <c r="C9" i="14"/>
  <c r="A10" i="14"/>
  <c r="B10" i="14"/>
  <c r="C10" i="14"/>
  <c r="A11" i="14"/>
  <c r="B11" i="14"/>
  <c r="C11" i="14"/>
  <c r="A12" i="14"/>
  <c r="B12" i="14"/>
  <c r="C12" i="14"/>
  <c r="A13" i="14"/>
  <c r="B13" i="14"/>
  <c r="C13" i="14"/>
  <c r="A14" i="14"/>
  <c r="B14" i="14"/>
  <c r="C14" i="14"/>
  <c r="A15" i="14"/>
  <c r="B15" i="14"/>
  <c r="C15" i="14"/>
  <c r="A16" i="14"/>
  <c r="B16" i="14"/>
  <c r="C16" i="14"/>
  <c r="A17" i="14"/>
  <c r="B17" i="14"/>
  <c r="C17" i="14"/>
  <c r="A18" i="14"/>
  <c r="B18" i="14"/>
  <c r="C18" i="14"/>
  <c r="A19" i="14"/>
  <c r="B19" i="14"/>
  <c r="C19" i="14"/>
  <c r="A20" i="14"/>
  <c r="B20" i="14"/>
  <c r="C20" i="14"/>
  <c r="A21" i="14"/>
  <c r="B21" i="14"/>
  <c r="C21" i="14"/>
  <c r="A22" i="14"/>
  <c r="B22" i="14"/>
  <c r="C22" i="14"/>
  <c r="A23" i="14"/>
  <c r="B23" i="14"/>
  <c r="C23" i="14"/>
  <c r="A24" i="14"/>
  <c r="B24" i="14"/>
  <c r="C24" i="14"/>
  <c r="A25" i="14"/>
  <c r="B25" i="14"/>
  <c r="C25" i="14"/>
  <c r="A26" i="14"/>
  <c r="B26" i="14"/>
  <c r="C26" i="14"/>
  <c r="A27" i="14"/>
  <c r="B27" i="14"/>
  <c r="C27" i="14"/>
  <c r="A28" i="14"/>
  <c r="B28" i="14"/>
  <c r="C28" i="14"/>
  <c r="A29" i="14"/>
  <c r="B29" i="14"/>
  <c r="C29" i="14"/>
  <c r="A30" i="14"/>
  <c r="B30" i="14"/>
  <c r="C30" i="14"/>
  <c r="A31" i="14"/>
  <c r="B31" i="14"/>
  <c r="C31" i="14"/>
  <c r="A32" i="14"/>
  <c r="B32" i="14"/>
  <c r="C32" i="14"/>
  <c r="A33" i="14"/>
  <c r="B33" i="14"/>
  <c r="C33" i="14"/>
  <c r="A34" i="14"/>
  <c r="B34" i="14"/>
  <c r="C34" i="14"/>
  <c r="A35" i="14"/>
  <c r="B35" i="14"/>
  <c r="C35" i="14"/>
  <c r="A36" i="14"/>
  <c r="B36" i="14"/>
  <c r="C36" i="14"/>
  <c r="A37" i="14"/>
  <c r="B37" i="14"/>
  <c r="C37" i="14"/>
  <c r="A38" i="14"/>
  <c r="B38" i="14"/>
  <c r="C38" i="14"/>
  <c r="A39" i="14"/>
  <c r="B39" i="14"/>
  <c r="C39" i="14"/>
  <c r="A40" i="14"/>
  <c r="B40" i="14"/>
  <c r="C40" i="14"/>
  <c r="A41" i="14"/>
  <c r="B41" i="14"/>
  <c r="C41" i="14"/>
  <c r="A42" i="14"/>
  <c r="B42" i="14"/>
  <c r="C42" i="14"/>
  <c r="C8" i="14"/>
  <c r="B8" i="14"/>
  <c r="A8" i="14"/>
  <c r="C7" i="14"/>
  <c r="B7" i="14"/>
  <c r="A7" i="14"/>
  <c r="C45" i="14" l="1"/>
  <c r="F352" i="20"/>
  <c r="G354" i="20" l="1"/>
  <c r="G353" i="20"/>
  <c r="F353" i="20"/>
  <c r="G352" i="20"/>
  <c r="E359" i="20" l="1"/>
  <c r="E364" i="20" s="1"/>
  <c r="E360" i="20"/>
  <c r="E365" i="20" s="1"/>
  <c r="F357" i="20"/>
  <c r="G357" i="20"/>
  <c r="F356" i="20"/>
  <c r="G356" i="20"/>
  <c r="C47" i="14" l="1"/>
  <c r="C49" i="14" s="1"/>
  <c r="F363" i="20"/>
</calcChain>
</file>

<file path=xl/sharedStrings.xml><?xml version="1.0" encoding="utf-8"?>
<sst xmlns="http://schemas.openxmlformats.org/spreadsheetml/2006/main" count="1415" uniqueCount="703">
  <si>
    <t>CODI</t>
  </si>
  <si>
    <t>DESCRIPCIÓ</t>
  </si>
  <si>
    <t>Estadística de components: elements simples de mà d'obra</t>
  </si>
  <si>
    <t>Codi</t>
  </si>
  <si>
    <t>Descripció</t>
  </si>
  <si>
    <t>Hores</t>
  </si>
  <si>
    <t>Estimació d'hores addicionals d'operaris de maquinària (base: estadística de components del pressupost - elements simples de maquinària)</t>
  </si>
  <si>
    <t>TOTAL ESTIMAT D'HORES DE REFERÈNCIA DE LES ACTIVITATS A DESENVOLUPAR PER MÀ D'OBRA A EFECTES DE FORMULAR LES OFERTES DE CONTRACTACIÓ PÚBLICA SOSTENIBLE</t>
  </si>
  <si>
    <t>NUM.</t>
  </si>
  <si>
    <t>UA</t>
  </si>
  <si>
    <t>PREU</t>
  </si>
  <si>
    <t>AMIDAMENT</t>
  </si>
  <si>
    <t>IMPORT</t>
  </si>
  <si>
    <t>%</t>
  </si>
  <si>
    <t>Ma_Obra</t>
  </si>
  <si>
    <t>Maquinària</t>
  </si>
  <si>
    <t>Maquinària amb operari</t>
  </si>
  <si>
    <t>Maquinària sense operari</t>
  </si>
  <si>
    <t>Materials</t>
  </si>
  <si>
    <t>A</t>
  </si>
  <si>
    <t>B</t>
  </si>
  <si>
    <t>C</t>
  </si>
  <si>
    <t>TIPUS_ESIMPLE</t>
  </si>
  <si>
    <t>C _OPER(S/N)</t>
  </si>
  <si>
    <t xml:space="preserve">Estimació d'hores de mà d'obra que es consideren </t>
  </si>
  <si>
    <t>Cost horari PEM Mitjà de mà d'obra</t>
  </si>
  <si>
    <t>Pes de la mà d'obra = A/(A+B+C)</t>
  </si>
  <si>
    <t>Comentaris</t>
  </si>
  <si>
    <t>Resum de resultats</t>
  </si>
  <si>
    <t>Proposta de valors per als paràmetres de contractació pública sostenible</t>
  </si>
  <si>
    <t>Nombre d'hores de mà d'obra i operari de maquinària</t>
  </si>
  <si>
    <t>Cost horari PEM de mà d'obra a efectes sancionadors (COST_HORA_PEM)</t>
  </si>
  <si>
    <t>Pes de la mà d'obra a efectes sancionadors (PES_MA_OBRA)</t>
  </si>
  <si>
    <t>€/hora</t>
  </si>
  <si>
    <t>A0121000</t>
  </si>
  <si>
    <t>h</t>
  </si>
  <si>
    <t>Oficial 1a</t>
  </si>
  <si>
    <t>A0122000</t>
  </si>
  <si>
    <t>Oficial 1a paleta</t>
  </si>
  <si>
    <t>A0127000</t>
  </si>
  <si>
    <t>Oficial 1a col·locador</t>
  </si>
  <si>
    <t>A012H000</t>
  </si>
  <si>
    <t>Oficial 1a electricista</t>
  </si>
  <si>
    <t>A012M000</t>
  </si>
  <si>
    <t>Oficial 1a muntador</t>
  </si>
  <si>
    <t>A012N000</t>
  </si>
  <si>
    <t>Oficial 1a d'obra pública</t>
  </si>
  <si>
    <t>A012P000</t>
  </si>
  <si>
    <t>Oficial 1a jardiner</t>
  </si>
  <si>
    <t>A0137000</t>
  </si>
  <si>
    <t>Ajudant col·locador</t>
  </si>
  <si>
    <t>A013H000</t>
  </si>
  <si>
    <t>Ajudant electricista</t>
  </si>
  <si>
    <t>A013M000</t>
  </si>
  <si>
    <t>Ajudant muntador</t>
  </si>
  <si>
    <t>A013P000</t>
  </si>
  <si>
    <t>Ajudant jardiner</t>
  </si>
  <si>
    <t>A0140000</t>
  </si>
  <si>
    <t>Manobre</t>
  </si>
  <si>
    <t>A0150000</t>
  </si>
  <si>
    <t>Manobre especialista</t>
  </si>
  <si>
    <t>A01-FEOZ</t>
  </si>
  <si>
    <t>Ajudant encofrador</t>
  </si>
  <si>
    <t>A01-FEP0</t>
  </si>
  <si>
    <t>Ajudant ferrallista</t>
  </si>
  <si>
    <t>A01-FEP9</t>
  </si>
  <si>
    <t>Ajudant pintor</t>
  </si>
  <si>
    <t>A01-FEPB</t>
  </si>
  <si>
    <t>Ajudant manyà</t>
  </si>
  <si>
    <t>A01-FEPD</t>
  </si>
  <si>
    <t>A01-FEPH</t>
  </si>
  <si>
    <t>A01-FEPJ</t>
  </si>
  <si>
    <t>A0D-0007</t>
  </si>
  <si>
    <t>A0D-0009</t>
  </si>
  <si>
    <t>Manobre per a seguretat i salut</t>
  </si>
  <si>
    <t>A0E-000A</t>
  </si>
  <si>
    <t>A0F-000B</t>
  </si>
  <si>
    <t>A0F-000E</t>
  </si>
  <si>
    <t>A0F-000F</t>
  </si>
  <si>
    <t>Oficial 1a encofrador</t>
  </si>
  <si>
    <t>A0F-000I</t>
  </si>
  <si>
    <t>Oficial 1a ferrallista</t>
  </si>
  <si>
    <t>A0F-000M</t>
  </si>
  <si>
    <t>A0F-000P</t>
  </si>
  <si>
    <t>Oficial 1a manyà</t>
  </si>
  <si>
    <t>A0F-000R</t>
  </si>
  <si>
    <t>A0F-000S</t>
  </si>
  <si>
    <t>A0F-000T</t>
  </si>
  <si>
    <t>A0F-000V</t>
  </si>
  <si>
    <t>Oficial 1a pintor</t>
  </si>
  <si>
    <t>A0F-0011</t>
  </si>
  <si>
    <t>Oficial 1a jardiner especialista en arboricultura</t>
  </si>
  <si>
    <t>A0F-0015</t>
  </si>
  <si>
    <t>Oficial 1a per a seguretat i salut</t>
  </si>
  <si>
    <t>A0G-0022</t>
  </si>
  <si>
    <t>Oficial 2a jardiner</t>
  </si>
  <si>
    <t>B011-05ME</t>
  </si>
  <si>
    <t>m3</t>
  </si>
  <si>
    <t>Aigua</t>
  </si>
  <si>
    <t>B0111000</t>
  </si>
  <si>
    <t>B017-05MM</t>
  </si>
  <si>
    <t>l</t>
  </si>
  <si>
    <t>Dissolvent universal</t>
  </si>
  <si>
    <t>B0310020</t>
  </si>
  <si>
    <t>t</t>
  </si>
  <si>
    <t>Sorra de pedrera per a morters</t>
  </si>
  <si>
    <t>B0310500</t>
  </si>
  <si>
    <t>Sorra de pedrera de 0 a 3,5 mm</t>
  </si>
  <si>
    <t>B0312010</t>
  </si>
  <si>
    <t>Sorra de pedrera de pedra granítica per a formigons</t>
  </si>
  <si>
    <t>B0332Q10</t>
  </si>
  <si>
    <t>Grava de pedrera de pedra granítica, de grandària màxima 20 mm, per a formigons</t>
  </si>
  <si>
    <t>B036-21CG</t>
  </si>
  <si>
    <t>Grava de granulat reciclat de formigó de 40 a 70 mm</t>
  </si>
  <si>
    <t>B03C-05NJ</t>
  </si>
  <si>
    <t>Sauló garbellat</t>
  </si>
  <si>
    <t>B03D-21MB</t>
  </si>
  <si>
    <t>Sorra de material reciclat de formigó de 0 a 5 mm</t>
  </si>
  <si>
    <t>B03F-05NW</t>
  </si>
  <si>
    <t>Tot-u artificial</t>
  </si>
  <si>
    <t>B03F-05NY</t>
  </si>
  <si>
    <t>Tot-u artificial procedent de granulats reciclats de formigó</t>
  </si>
  <si>
    <t>B03G-05PG</t>
  </si>
  <si>
    <t>Ull de perdiu de 3 a 7 mm</t>
  </si>
  <si>
    <t>B03J-0K88</t>
  </si>
  <si>
    <t>B03J-0K8L</t>
  </si>
  <si>
    <t>Grava de pedrera de pedra calcària, de 3 a 6 mm</t>
  </si>
  <si>
    <t>B03J-0K8P</t>
  </si>
  <si>
    <t>Grava de pedrera de pedra granítica, per a drens</t>
  </si>
  <si>
    <t>B03L-05MS</t>
  </si>
  <si>
    <t>B03L-05MX</t>
  </si>
  <si>
    <t>Sorra de riu rentada de 0,1 a 0,5 mm</t>
  </si>
  <si>
    <t>B03L-05N4</t>
  </si>
  <si>
    <t>Sorra de pedrera de 0 a 5 mm</t>
  </si>
  <si>
    <t>B03L-05N5</t>
  </si>
  <si>
    <t>B03L-05N7</t>
  </si>
  <si>
    <t>B0512401</t>
  </si>
  <si>
    <t>Ciment pòrtland amb filler calcari CEM II/B-L 32,5 R segons UNE-EN 197-1, en sacs</t>
  </si>
  <si>
    <t>B051E201</t>
  </si>
  <si>
    <t>Ciment blanc de ram de paleta BL 22,5 X segons UNE 80305, en sacs</t>
  </si>
  <si>
    <t>B054-06DH</t>
  </si>
  <si>
    <t>kg</t>
  </si>
  <si>
    <t>Calç aèria hidratada CL 90-S, en sacs</t>
  </si>
  <si>
    <t>B055-067M</t>
  </si>
  <si>
    <t>B057-06IQ</t>
  </si>
  <si>
    <t>Emulsió bituminosa catiònica amb un 60% de betum asfàltic, per a reg d'adherència tipus C60B3/B2 ADH, segons UNE-EN 13808</t>
  </si>
  <si>
    <t>B05AB200</t>
  </si>
  <si>
    <t>Material per a rejuntat de paviments de pedra i llambordins, a base de ciment, granulats seleccionats, resines sintètiques i additius, d'elevades resistències mecàniques</t>
  </si>
  <si>
    <t>B067-2A9W</t>
  </si>
  <si>
    <t>Formigó de neteja, amb una dosificació de 150 kg/m3 de ciment, consistència plàstica i grandària màxima del granulat 20 mm, HL-150 kg/m3/P/20</t>
  </si>
  <si>
    <t>B069-I4H8</t>
  </si>
  <si>
    <t>Formigó d'ús no estructural HNE-20/P/20 de resistència a compressió 20 N/mm2, consistència plàstica i grandària màxima del granulat 20 mm</t>
  </si>
  <si>
    <t>B069-I6LP</t>
  </si>
  <si>
    <t>Formigó d'ús no estructural HNE-20/B/40 de resistència a compressió 20 N/mm2, consistència tova i grandària màxima del granulat 40 mm</t>
  </si>
  <si>
    <t>B06A-2MHN</t>
  </si>
  <si>
    <t>Formigó d'ús no estructural amb granulat reciclat, de consistència plàstica i grandària màxima del granulat 20 mm, amb 235 kg/m3 de ciment, HRNE- 235/ P/ 20, amb una substitució del 50% del granulat gruixut per granulat reciclat mixt amb marcat CE, procedent de plantes de reciclat de residus de la construcció o demolició autoritzades</t>
  </si>
  <si>
    <t>B06D-0L92</t>
  </si>
  <si>
    <t>Formigó de 150 kg/m3, amb una proporció en volum 1:4:8, amb ciment pòrtland amb filler calcari CEM II/B-L 32,5 R i granulat de pedra granítica de grandària màxima 20 mm, elaborat a l'obra amb formigonera de 250 l</t>
  </si>
  <si>
    <t>B06F1221</t>
  </si>
  <si>
    <t>Formigó en massa HM-20/B/20/X0, amb un contingut de ciment &gt;= 200 kg/m3 i una relació aigua/ciment &lt;= 0.60</t>
  </si>
  <si>
    <t>B06F1-I0IL</t>
  </si>
  <si>
    <t>Formigó en massa HM - 20 / B / 20 / X0 amb una quantitat de ciment de 200 kg/m3 i relació aigua ciment =&lt; 0.6</t>
  </si>
  <si>
    <t>B06F1-I4HH</t>
  </si>
  <si>
    <t>Formigó en massa HM - 20 / B / 10 / X0 amb una quantitat de ciment de 200 kg/m3 i relació aigua ciment =&lt; 0.6</t>
  </si>
  <si>
    <t>B06F1-I62I</t>
  </si>
  <si>
    <t>Formigó en massa HM - 20 / P / 20 / X0 amb una quantitat de ciment de 200 kg/m3 i relació aigua ciment =&lt; 0.6</t>
  </si>
  <si>
    <t>B06F2-I3LU</t>
  </si>
  <si>
    <t>Formigó per armar HA - 25 / B / 10 / XC2 amb una quantitat de ciment de 275 kg/m3 i relació aigua ciment =&lt; 0.6</t>
  </si>
  <si>
    <t>B06NN232</t>
  </si>
  <si>
    <t>Formigó d'ús no estructural HNE-20/P/20, de resistència a compressió 20 N/mm2, consistència plàstica i grandària màxima del granulat 20 mm</t>
  </si>
  <si>
    <t>B06NN332</t>
  </si>
  <si>
    <t>Formigó d'ús no estructural HNE-25/P/20, de resistència a compressió 25 N/mm2, consistència plàstica i grandària màxima del granulat 20 mm</t>
  </si>
  <si>
    <t>B07101A0</t>
  </si>
  <si>
    <t>Morter per a ram de paleta, classe M 10 (10 N/mm2), en sacs, de designació (G) segons norma UNE-EN 998-2</t>
  </si>
  <si>
    <t>B0710250</t>
  </si>
  <si>
    <t>Morter per a ram de paleta, classe M 5 (5 N/mm2), a granel, de designació (G) segons norma UNE-EN 998-2</t>
  </si>
  <si>
    <t>B07102D0</t>
  </si>
  <si>
    <t>Morter per a ram de paleta, classe M 15 (15 N/mm2), a granel, de designació (G) segons norma UNE-EN 998-2</t>
  </si>
  <si>
    <t>B0715000</t>
  </si>
  <si>
    <t>Morter polimèric de ciment amb resines sintètiques i fibres</t>
  </si>
  <si>
    <t>B071B700</t>
  </si>
  <si>
    <t>Morter adormiment ràpid i retracció controlada de ciment, granulats seleccionats, resines sintètiques i additius, per a impermeabilitzacions</t>
  </si>
  <si>
    <t>B071N000</t>
  </si>
  <si>
    <t>Morter de reparació</t>
  </si>
  <si>
    <t>B07F-0LT4</t>
  </si>
  <si>
    <t>Morter de ciment pòrtland amb filler calcari CEM II/B-L i sorra, amb 250 kg/m3 de ciment, amb una proporció en volum 1:6 i 5 N/mm2 de resistència a compressió, elaborat a l'obra</t>
  </si>
  <si>
    <t>B07F-0LT6</t>
  </si>
  <si>
    <t>Morter mixt de ciment pòrtland amb filler calcari CEM II/B-L, calç i sorra, amb 200 kg/m3 de ciment, amb una proporció en volum 1:2:10 i 2,5 N/mm2 de resistència a compressió, elaborat a l'obra</t>
  </si>
  <si>
    <t>B07F-0LT8</t>
  </si>
  <si>
    <t>Morter de ciment pòrtland amb filler calcari CEM II/B-L i sorra, amb 200 kg/m3 de ciment, amb una proporció en volum 1:8 i 2,5 N/mm2 de resistència a compressió, elaborat a l'obra</t>
  </si>
  <si>
    <t>B07L-1PY6</t>
  </si>
  <si>
    <t>Morter per a ram de paleta, classe M 5 (5 N/mm2), en sacs, de designació (G) segons norma UNE-EN 998-2</t>
  </si>
  <si>
    <t>B07L-1PY8</t>
  </si>
  <si>
    <t>B07L-1PYB</t>
  </si>
  <si>
    <t>Morter per a ram de paleta, classe M 7.5 (7,5 N/mm2), en sacs, de designació (G) segons norma UNE-EN 998-2</t>
  </si>
  <si>
    <t>B0871-13Z95</t>
  </si>
  <si>
    <t>Fibres d'acer de diàmetre 1,13 mm, llargària 48,5 mm, conformades als extrems, grup I, filferro estirat en fred, per a formigó</t>
  </si>
  <si>
    <t>B0A2-1JLF</t>
  </si>
  <si>
    <t>u</t>
  </si>
  <si>
    <t>Abraçadora d'acer inoxidable, isofònica, de 22 mm de diàmetre interior</t>
  </si>
  <si>
    <t>B0A72F02</t>
  </si>
  <si>
    <t>Abraçadora acer galvanitzat (isofònica), de 40 mm de diàmetre interior</t>
  </si>
  <si>
    <t>B0AK-07AS</t>
  </si>
  <si>
    <t>Clau acer</t>
  </si>
  <si>
    <t>B0AM-078F</t>
  </si>
  <si>
    <t>Filferro recuit d'1,3 mm</t>
  </si>
  <si>
    <t>B0AM-078G</t>
  </si>
  <si>
    <t>Filferro recuit de 3 mm</t>
  </si>
  <si>
    <t>B0B6-107E</t>
  </si>
  <si>
    <t>Acer en barres corrugades elaborat a l'obra i manipulat a taller B500S, de límit elàstic &gt;= 500 N/mm2</t>
  </si>
  <si>
    <t>B0B7-106Q</t>
  </si>
  <si>
    <t>Acer en barres corrugades B500S de límit elàstic &gt;= 500 N/mm2</t>
  </si>
  <si>
    <t>B0B8-108D</t>
  </si>
  <si>
    <t>m2</t>
  </si>
  <si>
    <t>Malla electrosoldada de barres corrugades d'acer ME 15x15 cm D:6-6 mm 6x2,2 m B500SD UNE-EN 10080</t>
  </si>
  <si>
    <t>B0D21-07OY</t>
  </si>
  <si>
    <t>m</t>
  </si>
  <si>
    <t>Tauló de fusta de pi per a 10 usos</t>
  </si>
  <si>
    <t>B0D31-07P4</t>
  </si>
  <si>
    <t>Llata de fusta de pi</t>
  </si>
  <si>
    <t>B0D62-07PK</t>
  </si>
  <si>
    <t>cu</t>
  </si>
  <si>
    <t>Puntal metàl·lic i telescòpic per a 5 m d'alçària i 150 usos</t>
  </si>
  <si>
    <t>B0D62-07PL</t>
  </si>
  <si>
    <t>Puntal metàl·lic i telescòpic per a 3 m d'alçària i 150 usos</t>
  </si>
  <si>
    <t>B0D70-0CER</t>
  </si>
  <si>
    <t>Tauler elaborat amb fusta de pi, de 22 mm de gruix, per a 5 usos</t>
  </si>
  <si>
    <t>B0F15251</t>
  </si>
  <si>
    <t>Maó massís d'elaboració mecànica, de 290x140x50 mm, per a revestir, categoria I, HD, segons la norma UNE-EN 771-1</t>
  </si>
  <si>
    <t>B0F1A-0760</t>
  </si>
  <si>
    <t>Maó calat R-25 N/mm2, de 290x140x100 mm, per a revestir, categoria I, HD, segons la norma UNE-EN 771-1</t>
  </si>
  <si>
    <t>B0F1D2A1</t>
  </si>
  <si>
    <t>Maó calat, de 290x140x100 mm, per a revestir, categoria I, HD, segons la norma UNE-EN 771-1</t>
  </si>
  <si>
    <t>B2RA-28U0</t>
  </si>
  <si>
    <t>Disposició controlada en planta de compostage de residus vegetals nets no perillosos amb una densitat 0,5 t/m3, procedents de poda o sega, amb codi 20 02 01 segons la Llista Europea de Residus</t>
  </si>
  <si>
    <t>B2RA-28UH</t>
  </si>
  <si>
    <t>Disposició controlada en centre de selecció i transferència de residus de metalls barrejats no perillosos amb una densitat 0,2 t/m3, procedents de construcció o demolició, amb codi 17 04 07 segons la Llista Europea de Residus</t>
  </si>
  <si>
    <t>B2RA-28UQ</t>
  </si>
  <si>
    <t>Disposició controlada en dipòsit autoritzat inclòs el cànon sobre la deposició controlada dels residus de la construcció, segons la LLEI 8/2008, de residus de formigó inerts amb una densitat 1,45 t/m3, procedents de construcció o demolició, amb codi 17 01 01 segons la Llista Europea de Residus</t>
  </si>
  <si>
    <t>B2RA-28V5</t>
  </si>
  <si>
    <t>Disposició controlada en dipòsit autoritzat inclòs el cànon sobre la deposició controlada dels residus de la construcció, segons la LLEI 8/2008, de residus de terra inerts amb una densitat 1,6 t/m3, procedents d'excavació, amb codi 17 05 04 segons la Llista Europea de Residus</t>
  </si>
  <si>
    <t>B2RA73G1</t>
  </si>
  <si>
    <t>Deposició controlada a dipòsit autoritzat, amb cànon sobre la deposició controlada dels residus de la construcció inclòs, segons la LLEI 8/2008, de residus barrejats inerts amb una densitat 1,0 t/m3, procedents de construcció o demolició, amb codi 170107 segons la Llista Europea de Residus</t>
  </si>
  <si>
    <t>B2RA7LP1</t>
  </si>
  <si>
    <t>Deposició controlada a dipòsit autoritzat inclòs el cànon sobre la deposició controlada dels residus de la construcció, segons la LLEI 8/2008, de residus de terra inerts amb una densitat 1,6 t/m3, procedents d'excavació, amb codi 170504 segons la Llista Europea de Residus</t>
  </si>
  <si>
    <t>B2RA-M8VV</t>
  </si>
  <si>
    <t>Disposició controlada en dipòsit autoritzat inclòs el cànon sobre la deposició controlada dels residus de la construcció, segons la LLEI 8/2008, de residus d'aglomerat asfàltic no perillosos amb una densitat 1,45 t/m3, procedents de construcció o demolició, amb codi 17 03 02 segons la Llista Europea de Residus</t>
  </si>
  <si>
    <t>B891-0P02</t>
  </si>
  <si>
    <t>Esmalt sintètic</t>
  </si>
  <si>
    <t>B961Y320</t>
  </si>
  <si>
    <t>Vorada de pedra granítica escairada, serrada mecànicament i flamejada, de forma recta, de 20 cm d'amplària, 25 cm d'alçària i 100-120 cm de llargària</t>
  </si>
  <si>
    <t>B961YC30</t>
  </si>
  <si>
    <t>Pedra granítica, gra fi, recta, escairada i flamejada, per a vorada, de 20x25x110 cm, amb boca per a embornal</t>
  </si>
  <si>
    <t>B964-TPRC</t>
  </si>
  <si>
    <t>Topall de pedra granítica 39x50x17cm amb les cares
vistes flamejades col·locat sobre la calçada amb resines
epòxi, i anclat amb dos rodons d'acer corrugat Ø20mm
fixats amb resines epòxi fins a perforar la base.</t>
  </si>
  <si>
    <t>B96AY1A4</t>
  </si>
  <si>
    <t>Vorada recta de xapa d'acer galvanitzat, de 10 mm de gruix i 250 mm d'alçària, inclòs elements metàl·lics d'ancoratge soldats a la xapa</t>
  </si>
  <si>
    <t>B97422E1</t>
  </si>
  <si>
    <t>Peça monocapa de morter de ciment color blanc, de 20x20x8 cm, per a rigoles</t>
  </si>
  <si>
    <t>B97423E1</t>
  </si>
  <si>
    <t>Peça monocapa de morter de ciment color blanc, de 30x30x8 cm, per a rigoles</t>
  </si>
  <si>
    <t>B981-2MTD</t>
  </si>
  <si>
    <t>Capçal de gual de pedra granítica serrada mecànicament i flamejada, de 40x40 cm, amb la cantonada en forma corba d'1 peça</t>
  </si>
  <si>
    <t>B981Y166</t>
  </si>
  <si>
    <t>Peça de pedra natural per a rampa de gual, de forma recta, de 60X40 cm i 8 cm de gruix, de pedra granítica serrada mecànicament i flamejada</t>
  </si>
  <si>
    <t>B981Y16A</t>
  </si>
  <si>
    <t>Peça de pedra natural per a rampa de gual, de forma recta, de 60X40 cm i 10 cm de gruix, de pedra granítica serrada mecànicament i flamejada</t>
  </si>
  <si>
    <t>B981Y5A6</t>
  </si>
  <si>
    <t>Capçal de pedra natural per a gual, de 60x40 cm, amb la cantonada en forma corba, d'1 peça, de pedra granítica serrada mecànicament i flamejada</t>
  </si>
  <si>
    <t>B981Y5AA</t>
  </si>
  <si>
    <t>Capçal de pedra natural per a gual, de 120x40 cm, amb la cantonada en forma rectangular, de 3 peces, de pedra granítica serrada mecànicament i flamejada</t>
  </si>
  <si>
    <t>B981Y6AA</t>
  </si>
  <si>
    <t>Capçal de pedra natural per a gual, de 120x40 cm, amb la cantonada en forma corba o aplantillada, d'una peça, de pedra granítica serrada mecànicament i flamejada</t>
  </si>
  <si>
    <t>B995-BRLF</t>
  </si>
  <si>
    <t>Peces de 60x40x10 cm, llosa drenant, amb juntes drenants, acabat Grey i tractament superficial Air Clean® amb propietats fotocatalítiques i efecte descontaminant, biocida, autonetejant i reductor d’emissions de NOx.</t>
  </si>
  <si>
    <t>B9B0-11O44</t>
  </si>
  <si>
    <t>Llambordí granític recuperat de 20x10x12 cm flamejat a 1 cara</t>
  </si>
  <si>
    <t>B9B1Y010</t>
  </si>
  <si>
    <t xml:space="preserve">Lllambordí reutilitzat, tallat en 2 peces de 10x20x6/8 cm, i flamejat a una cara/peça </t>
  </si>
  <si>
    <t>B9E13200</t>
  </si>
  <si>
    <t>Panot gris de 20x20x4 cm, classe 1a, preu alt</t>
  </si>
  <si>
    <t>B9E18200</t>
  </si>
  <si>
    <t>Panot gris de 20x20x8 cm, classe 1a, preu alt</t>
  </si>
  <si>
    <t>B9E1Y010</t>
  </si>
  <si>
    <t>Panot podotàctil de botons troncocònics de color gris, de 20x20x4 cm, classe 1a, preu superior, per a pas de vianants</t>
  </si>
  <si>
    <t>B9E1Y010RC</t>
  </si>
  <si>
    <t>Panot podotàctil de botons troncocònics de color gris, de 20x20x8 cm, classe 1a, preu superior, per a pas de vianants</t>
  </si>
  <si>
    <t>B9E1Y020</t>
  </si>
  <si>
    <t>Panot podotàctil estriat de color gris, de 20x20x4 cm, classe 1a, preu superior, per a pas de vianants</t>
  </si>
  <si>
    <t>B9FAYTB8</t>
  </si>
  <si>
    <t>Peça prefabricada de formigó per a vorera amb trànsit, de 40x60 cm i 8 cm de gruix</t>
  </si>
  <si>
    <t>B9H1-0HSC</t>
  </si>
  <si>
    <t>Mescla bituminosa contínua en calent tipus AC 16 surf B 50/70 D, amb betum asfàltic penetració, de granulometria densa per a capa de trànsit i granulat calcari</t>
  </si>
  <si>
    <t>B9H1-0HTV</t>
  </si>
  <si>
    <t>Mescla bituminosa contínua en calent tipus AC 22 bin PMB 10/40-70(BM-1) S MAM de mòdul alt, amb betum modificat, de granulometria semidensa per a capa intermèdia i granulat granític</t>
  </si>
  <si>
    <t>B9H3V250</t>
  </si>
  <si>
    <t>Mescla bituminosa de color no convencional, fabricada a temperatura normal amb composició de microaglomerat, betum asfàltic de penetració i àrid de color</t>
  </si>
  <si>
    <t>BB11-0XRC</t>
  </si>
  <si>
    <t>Barana d’acer formada per muntants de platina 50×8 mm cada 100 cm, alçada 45 cm, amb cables d’acer i tensors a intervals regulars.</t>
  </si>
  <si>
    <t>BBA0-0SD6</t>
  </si>
  <si>
    <t>Microesferes de vidre per a senyalització per a marques vials retrorreflectants en sec</t>
  </si>
  <si>
    <t>BBA1-2XRX</t>
  </si>
  <si>
    <t>Pintura acrílica de color vermell, per a marques vials</t>
  </si>
  <si>
    <t>BBA1-2XWO</t>
  </si>
  <si>
    <t>Pintura acrílica de color groc, per a marques vials</t>
  </si>
  <si>
    <t>BBA1-2XWQ</t>
  </si>
  <si>
    <t>Pintura acrílica de color blanc, per a marques vials</t>
  </si>
  <si>
    <t>BBA1UU02</t>
  </si>
  <si>
    <t>Micropartícules de vidre en pols amb cantells angulosos</t>
  </si>
  <si>
    <t>BBA5U100</t>
  </si>
  <si>
    <t>Pintura acrílica en solució aquosa o amb dissolvent, per a marques vials</t>
  </si>
  <si>
    <t>BBAWY010</t>
  </si>
  <si>
    <t>Jornada de treball d'equip complet de senyalització horitzontal, en actuacions en horari laboral o quan per necessitats administratives es realitzi en horari nocturn, dia festiu o cap de setmana, prèvia autorització de la D.F.</t>
  </si>
  <si>
    <t>BBAWY020</t>
  </si>
  <si>
    <t>Desplaçament d'equip complet de senyalització horitzontal, en horari laboral o quan per necessitats administratives es realitzi en horari nocturn, dia festiu o cap de setmana, prèvia autorització de la D.F., inclòs desplaçaments interiors entre diferents cruïlles</t>
  </si>
  <si>
    <t>BBB1YVA0</t>
  </si>
  <si>
    <t>Senyal vertical (d'alumini de 2mm de gruix) de perill tipus P, triangular de 700 mm de costat, amb làmina retrorreflectora classe RA2 (E.G. Nivell I)</t>
  </si>
  <si>
    <t>BBB2YV90</t>
  </si>
  <si>
    <t>Senyal vertical (d'alumini de 2mm de gruix) informativa tipus S, de 400x600 mm, amb làmina retrorreflectora classe RA2 (E.G. Nivell I)</t>
  </si>
  <si>
    <t>BBBZY010</t>
  </si>
  <si>
    <t>Pal cilíndric d'alumini estriat de 60 mm de diàmetre exterior i 3 mm de gruix, pintat amb pintura pols de polièster color RAL 7037, inclòs brides d'ancoratge de fosa i accessoris per a subjectar la senyal</t>
  </si>
  <si>
    <t>BBMB-0RZC</t>
  </si>
  <si>
    <t>Placa octogonal per a senyals de trànsit, d'alumini anoditzat, de 60 cm de diàmetre, acabada amb làmina retrorreflectora classe RA2</t>
  </si>
  <si>
    <t>BD5O-0LK7</t>
  </si>
  <si>
    <t>Tub circular ranurat de PVC, de paret simple i 50 mm de</t>
  </si>
  <si>
    <t>BD5ZV010</t>
  </si>
  <si>
    <t>Bastiment i reixa d'embornal abatible i reversible de 70x30 cm, de barres diagonals amb un sol nervi llargàriainal, de fosa dúctil, classe C250, amb compliment de la norma UNE EN-124, per a 25 t de càrrega de trencament, homologada com a model BARCELONA 1</t>
  </si>
  <si>
    <t>BD5ZY020</t>
  </si>
  <si>
    <t>Bastiment i reixa d'embornal abatible i reversible, de 800x300 mm i 35 mm d'alçària, de barres perpendiculrs, de fosa dúctil, classe C-250, amb compliment de la norma UNE EN-124, per a 25 t de càrrega de trencament, homologada com a model PAS82</t>
  </si>
  <si>
    <t>BD7FR610</t>
  </si>
  <si>
    <t>Tub de PVC-U de paret sòlida per a sanejament soterrat sense pressió, superfícies interna llisa i externa llisa, diàmetre nominal DN 315, classe de rigidesa anular SN 4 (rigidesa anular &gt;= 4kN/m2), codi d'àrea d'aplicació U (ús en l'exterior de l'estructura dels edificis), fabricació segons norma UNE-EN 1401-1, de color taronja-marró RAL 8023, per a unió elàstica amb anella elastomèrica d'estanquitat</t>
  </si>
  <si>
    <t>BD7FR710</t>
  </si>
  <si>
    <t>Tub de PVC-U de paret sòlida per a sanejament soterrat sense pressió, superfícies interna llisa i externa llisa, diàmetre nominal DN 400, classe de rigidesa anular SN 4 (rigidesa anular &gt;= 4kN/m2), codi d'àrea d'aplicació U (ús en l'exterior de l'estructura dels edificis), fabricació segons norma UNE-EN 1401-1, de color taronja-marró RAL 8023, per a unió elàstica amb anella elastomèrica d'estanquitat</t>
  </si>
  <si>
    <t>BDD4-H4XN</t>
  </si>
  <si>
    <t>Graó per a pou de registre de polipropilè de 250x350x250 mm i 3 kg de pes</t>
  </si>
  <si>
    <t>BDDZAHD0</t>
  </si>
  <si>
    <t>Bastiment quadrat aparent i tapa circular de fosa dúctil per a pou de registre, abatible, pas lliure de 700 mm de diàmetre i classe D400 segons norma UNE-EN 124</t>
  </si>
  <si>
    <t>BDDZCHD0</t>
  </si>
  <si>
    <t>Bastiment quadrat i tapa circular de fosa dúctil per a pou de registre, abatible, pas lliure de 700 mm de diàmetre i classe D400 segons norma UNE-EN 124</t>
  </si>
  <si>
    <t>BDG0-1C2A</t>
  </si>
  <si>
    <t>Banda continua de senyalització per a canalitzacions soterrades de 30 cm d'amplària, de polipropilè</t>
  </si>
  <si>
    <t>BDG2-34UA</t>
  </si>
  <si>
    <t>Fil guia per a conductes de canalitzacions de serveis, de nylon, de 5 mm de gruix</t>
  </si>
  <si>
    <t>BDG3-34IL</t>
  </si>
  <si>
    <t>Part proporcional de separadors, conectors i obturadors de canalitzacions de serveis de 160 mm de diàmetre nominal</t>
  </si>
  <si>
    <t>BDG5-34ID</t>
  </si>
  <si>
    <t>Placa de polietilè per a protecció de canalitzacions soterrades de Mitja i Baixa tensió de 25x100 cm i 2,1 mm de gruix</t>
  </si>
  <si>
    <t>BDGZB610</t>
  </si>
  <si>
    <t>Banda contínua de senyalització per a canalitzacions soterrades, de 30 cm d'amplària, de polipropilè</t>
  </si>
  <si>
    <t>BDGZFN50</t>
  </si>
  <si>
    <t>BDGZP60Y</t>
  </si>
  <si>
    <t>Part proporcional de separadors, conectors i obturadors de canalitzacions de serveis de 63 mm de diàmetre nominal</t>
  </si>
  <si>
    <t>BDGZP900</t>
  </si>
  <si>
    <t>Part proporcional de separadors, conectors i obturadors de canalitzacions de serveis de 90 mm de diàmetre nominal</t>
  </si>
  <si>
    <t>BDGZPA00</t>
  </si>
  <si>
    <t>Part proporcional de separadors, conectors i obturadors de canalitzacions de serveis de 110 mm de diàmetre nominal</t>
  </si>
  <si>
    <t>BDGZPB00</t>
  </si>
  <si>
    <t>Part proporcional de separadors, conectors i obturadors de canalitzacions de serveis de 125 mm de diàmetre nominal</t>
  </si>
  <si>
    <t>BDK2-1KNA</t>
  </si>
  <si>
    <t>Arqueta de hormigón prefabricado sin fondo de 60x60 cm y profundidad de 60 cm, para instalaciones de servicios</t>
  </si>
  <si>
    <t>BDK2-Z9J7</t>
  </si>
  <si>
    <t>Pericó de formigó prefabricat sense fons de 70x70 cm i fondària de 90 cm, per a instal·lacions de serveis</t>
  </si>
  <si>
    <t>BDK5-1KHQ</t>
  </si>
  <si>
    <t>Bastiment quadrat i tapa quadrat de fosa dúctil per a pericó de serveis, recolzada, pas lliure de 700x700 mm classe D400 segons norma UNE-EN 124</t>
  </si>
  <si>
    <t>BDK5-UB8N</t>
  </si>
  <si>
    <t>Bastiment quadrat i tapa quadrat de fosa dúctil per a pericó de serveis, recolzada, pas lliure de 600x600 mm classe C250 segons norma UNE-EN 124</t>
  </si>
  <si>
    <t>BDK5-UB8O</t>
  </si>
  <si>
    <t>Bastiment quadrat i tapa quadrat de fosa dúctil per a pericó de serveis, abatible, pas lliure de 620x620 mm classe B125 segons norma UNE-EN 124</t>
  </si>
  <si>
    <t>BDW3BC00</t>
  </si>
  <si>
    <t>Accessori genèric per a tub de PVC, de d=315 mm</t>
  </si>
  <si>
    <t>BDW3BD00</t>
  </si>
  <si>
    <t>Accessori genèric per a tub de PVC, de D=400 mm</t>
  </si>
  <si>
    <t>BDY3BC00</t>
  </si>
  <si>
    <t>Element de muntatge per a tub de PVC, de d=315 mm</t>
  </si>
  <si>
    <t>BDY3BD00</t>
  </si>
  <si>
    <t>Element de muntatge per a tub de PVC, de D=400 mm</t>
  </si>
  <si>
    <t>BFB6-09B8</t>
  </si>
  <si>
    <t>Tub de polietilè de designació PE 40, de 63 mm de diàmetre nominal, de 10 bar de pressió nominal, sèrie SDR 7,4, segons la norma UNE-EN 12201-2</t>
  </si>
  <si>
    <t>BFB6-09BA</t>
  </si>
  <si>
    <t>Tub de polietilè de designació PE 40, de 40 mm de diàmetre nominal, de 10 bar de pressió nominal, sèrie SDR 7,4, segons la norma UNE-EN 12201-2</t>
  </si>
  <si>
    <t>BFB6-09BH</t>
  </si>
  <si>
    <t>Tub de polietilè de designació PE 40, de 50 mm de diàmetre nominal, de 10 bar de pressió nominal, sèrie SDR 7,4, segons la norma UNE-EN 12201-2</t>
  </si>
  <si>
    <t>BFWBUZ01</t>
  </si>
  <si>
    <t>Colze de llautó de 1´´</t>
  </si>
  <si>
    <t>BFWBUZ02</t>
  </si>
  <si>
    <t>Te de llautó de 1´´</t>
  </si>
  <si>
    <t>BFWBUZ03</t>
  </si>
  <si>
    <t>Enllaç de llautó de 1´´</t>
  </si>
  <si>
    <t>BFWBUZ20</t>
  </si>
  <si>
    <t>Colze de llautó de 2´´</t>
  </si>
  <si>
    <t>BFWBUZ21</t>
  </si>
  <si>
    <t>Te de llautó de 2´´</t>
  </si>
  <si>
    <t>BFWBUZ22</t>
  </si>
  <si>
    <t>Enllaç de llautó de 2´´</t>
  </si>
  <si>
    <t>BFWF-09SV</t>
  </si>
  <si>
    <t>Accessori per a tubs de polietilè de densitat baixa, de 40 mm de diàmetre nominal exterior, de plàstic, per a connectar a pressió</t>
  </si>
  <si>
    <t>BFWF-09VA</t>
  </si>
  <si>
    <t>Accessori per a tubs de polietilè de densitat baixa, de 50 mm de diàmetre nominal exterior, de plàstic, per a connectar a pressió</t>
  </si>
  <si>
    <t>BFWF-09VJ</t>
  </si>
  <si>
    <t>Accessori per a tubs de polietilè de densitat baixa, de 63 mm de diàmetre nominal exterior, de plàstic, per a connectar a pressió</t>
  </si>
  <si>
    <t>BFYH-0A3A</t>
  </si>
  <si>
    <t>Part proporcional d'elements de muntatge per a tubs de polietilè de densitat baixa, de 16 mm de diàmetre nominal exterior, per a connectar a pressió</t>
  </si>
  <si>
    <t>BFYH-0A3D</t>
  </si>
  <si>
    <t>Part proporcional d'elements de muntatge per a tubs de polietilè de densitat baixa, de 40 mm de diàmetre nominal exterior, per a connectar a pressió</t>
  </si>
  <si>
    <t>BFYH-0A5T</t>
  </si>
  <si>
    <t>Part proporcional d'elements de muntatge per a tubs de polietilè de densitat baixa, de 50 mm de diàmetre nominal exterior, per a connectar a pressió</t>
  </si>
  <si>
    <t>BFYH-0A5X</t>
  </si>
  <si>
    <t>Part proporcional d'elements de muntatge per a tubs de polietilè de densitat baixa, de 63 mm de diàmetre nominal exterior, per a connectar a pressió</t>
  </si>
  <si>
    <t>BG16-0BW6</t>
  </si>
  <si>
    <t>Caixa general de protecció de polièster reforçat amb fibra de vidre, de 400 A, segons esquema Unesa número 9, seccionable en càrrega (BUC), inclosa base portafusibles trifàsica (sense fusibles), neutre seccionable, borns de connexió i grau de protecció IP-43, IK09</t>
  </si>
  <si>
    <t>BG16-0BW7</t>
  </si>
  <si>
    <t>Caixa general de protecció de polièster reforçat amb fibra de vidre, de 400 A, segons esquema Unesa número 7, seccionable en càrrega (BUC), inclosa base portafusibles trifàsica (sense fusibles), neutre seccionable, borns de connexió i grau de protecció IP-43, IK09</t>
  </si>
  <si>
    <t>BG1B0A60</t>
  </si>
  <si>
    <t>Armari de polièster de 800x600x300 mm, amb porta i finestreta</t>
  </si>
  <si>
    <t>BG1P-IRRK</t>
  </si>
  <si>
    <t>Porta metàl·lica per a caixa seccionadora i caixa general de protecció encastada en nÍxol en paret de mides 1500x720 mm, de planxa de 2 mm de gruix, grau de protecció contra impactes mecànics IK10, sistema de tancament amb pany JIS, inclou marc i mitjans de subjecció a l?obra</t>
  </si>
  <si>
    <t>BG1P-IRRT</t>
  </si>
  <si>
    <t>Caixa de seccionament CS-400 -CGP BUC amb fusibles de 400 A</t>
  </si>
  <si>
    <t>BG212A10</t>
  </si>
  <si>
    <t>Tub rígid de PVC, de 40 mm de diàmetre nominal, aïllant i no propagador de la flama, amb una resistència a l'impacte de 2 J, resistència a compressió de 1250 N i una rigidesa dielèctrica de 2000 V</t>
  </si>
  <si>
    <t>BG22TD10</t>
  </si>
  <si>
    <t>Tub corbable corrugat de polietilè, de doble capa, llisa la interior i corrugada l'exterior, de 63 mm de diàmetre nominal, aïllant i no propagador de la flama, resistència a l'impacte de 20 J, resistència a compressió de 450 N, per a canalitzacions soterrades</t>
  </si>
  <si>
    <t>BG22TH10</t>
  </si>
  <si>
    <t>Tub corbable corrugat de polietilè, de doble capa, llisa la interior i corrugada l'exterior, de 90 mm de diàmetre nominal, aïllant i no propagador de la flama, resistència a l'impacte de 20 J, resistència a compressió de 450 N, per a canalitzacions soterrades</t>
  </si>
  <si>
    <t>BG22TK10</t>
  </si>
  <si>
    <t>Tub corbable corrugat de polietilè, de doble capa, llisa la interior i corrugada l'exterior, de 110 mm de diàmetre nominal, aïllant i no propagador de la flama, resistència a l'impacte de 28 J, resistència a compressió de 450 N, per a canalitzacions soterrades</t>
  </si>
  <si>
    <t>BG22TL10</t>
  </si>
  <si>
    <t>Tub corbable corrugat de polietilè, de doble capa, llisa la interior i corrugada l'exterior, de 125 mm de diàmetre nominal, aïllant i no propagador de la flama, resistència a l'impacte de 28 J, resistència a compressió de 450 N, per a canalitzacions soterrades</t>
  </si>
  <si>
    <t>BG23EB10</t>
  </si>
  <si>
    <t>Tub rígid d'acer galvanitzat, de 50 mm de diàmetre nominal, resistència a l'impacte de 20 J, resistència a compressió de 4000 N, per a endollar</t>
  </si>
  <si>
    <t>BG2O-1KWC</t>
  </si>
  <si>
    <t>Tub rígid d'acer galvanitzat, de 25 mm de diàmetre nominal, resistència a l'impacte de 20 J, resistència a compressió de 4000 N, per a endollar</t>
  </si>
  <si>
    <t>BG2P-1KUW</t>
  </si>
  <si>
    <t>Tub rígid de PVC, de 20 mm de diàmetre nominal, aïllant i no propagador de la flama, amb una resistència a l'impacte de 2 J, resistència a compressió de 1250 N i una rigidesa dielèctrica de 2000 V</t>
  </si>
  <si>
    <t>BG2Q-1KSX</t>
  </si>
  <si>
    <t>BG2Q-1KTE</t>
  </si>
  <si>
    <t>BG2Q-1KTO</t>
  </si>
  <si>
    <t>Tub corbable corrugat de polietilè, de doble capa, llisa la interior i corrugada l'exterior, de 160 mm de diàmetre nominal, aïllant i no propagador de la flama, resistència a l'impacte de 40 J, resistència a compressió de 450 N, per a canalitzacions soterrades</t>
  </si>
  <si>
    <t>BG319530</t>
  </si>
  <si>
    <t>Cable amb conductor de coure de tensió assignada0,6/1 kV, de designació RV-K, construcció segons norma UNE 21123-2, tetrapolar, de secció 4x2,5 mm2, amb coberta del cable de PVC, classe de reacció al foc Eca segons la norma UNE-EN 50575</t>
  </si>
  <si>
    <t>BG32-078Y</t>
  </si>
  <si>
    <t>Cable amb conductor d'alumini de tensió assignada de 0,6 / 1 kV, de designació AL RV, construcció segons norma UNE 21123-2, unipolar, de secció 1x150 mm2, classe de reacció al foc Eca segons la norma UNE-EN 50575</t>
  </si>
  <si>
    <t>BG32-079C</t>
  </si>
  <si>
    <t>Cable amb conductor d'alumini de tensió assignada de 0,6 / 1 kV, de designació AL RV, construcció segons norma UNE 21123-2, unipolar, de secció 1x240 mm2, classe de reacció al foc Eca segons la norma UNE-EN 50575</t>
  </si>
  <si>
    <t>BG33-G2RB</t>
  </si>
  <si>
    <t>Cable amb conductor de coure de tensió assignada0,6/1 kV, de designació RV-K, construcció segons norma UNE 21123-2, tripolar, de secció 3x2,5 mm2, amb coberta del cable de PVC, classe de reacció al foc Eca segons la norma UNE-EN 50575</t>
  </si>
  <si>
    <t>BG33-G2S6</t>
  </si>
  <si>
    <t>Cable amb conductor de coure de tensió assignada0,6/1 kV, de designació RV, construcció segons norma UNE 21123-2, unipolar, de secció 1x150 mm2, amb coberta del cable de PVC, classe de reacció al foc Eca segons la norma UNE-EN 50575</t>
  </si>
  <si>
    <t>BG33-G2TY</t>
  </si>
  <si>
    <t>Cable amb conductor de coure de tensió assignada0,6/1 kV, de designació RVFV, construcció segons norma UNE 21123-2, tetrapolar, de secció 4x6 mm2, amb armadura de fleix d'acer i coberta del cable de PVC, classe de reacció al foc Eca segons la norma UNE-EN 50575</t>
  </si>
  <si>
    <t>BG33-G2X8</t>
  </si>
  <si>
    <t>Cable amb conductor de coure de tensió assignada0,6/1 kV, de designació RZ1-K (AS), construcció segons norma UNE 21123-4, multipolar, de secció 7x6 mm2, amb coberta del cable de poliolefines, classe de reacció al foc Cca-s1b, d1, a1 segons la norma UNE-EN 50575 amb baixa emissió fums</t>
  </si>
  <si>
    <t>BG33-G2YX</t>
  </si>
  <si>
    <t>Cable amb conductor de coure de tensió assignada0,6/1 kV, de designació RZ, construcció segons norma UNE 21030-2, tetrapolar, de secció 4x6 mm2, amb coberta del cable de poliolefines, classe de reacció al foc segons la norma UNE-EN 50575 amb baixa emissió fums</t>
  </si>
  <si>
    <t>BG3I-06W1</t>
  </si>
  <si>
    <t>Conductor de coure nu, unipolar de secció 1x16 mm2</t>
  </si>
  <si>
    <t>BG3I-06W3</t>
  </si>
  <si>
    <t>Conductor de coure nu, unipolar de secció 1x35 mm2</t>
  </si>
  <si>
    <t>BG3S-11NNS</t>
  </si>
  <si>
    <t>Maniguet per a empalmament de baixa tensió, unió per compressió, d'alumini, per a empalmament recte de cables d'igual secció d'aïllament sec i conductor d'alumini de 240 mm2</t>
  </si>
  <si>
    <t>BG3T-11NPR</t>
  </si>
  <si>
    <t>Tub termoretràctil de poliolefina reticulada, de paret gruixuda, amb adhesiu termoplàstic, relació de contracció 3:1, per a aïllament i protecció en front la humitat d'empalmament de cable d'aïllament sec de secció 240 mm2 com a màxim i tensió assignada 0,6/1 kV</t>
  </si>
  <si>
    <t>BG4M-VLEM</t>
  </si>
  <si>
    <t>Caixa de protecció fusible per a instal·lacions d'enllumenat, entrada 2x16 mm2 i sortida 1x6 mm2, sense born auxiliar, amb fusibles cilíndrics UTE mida 0 de 10x38 mm, de 6A, allotjats en la pròpia tapa de policarbonat, grau de protecció IP 54, per a col·locar superficial</t>
  </si>
  <si>
    <t>BGD2-06US</t>
  </si>
  <si>
    <t>Placa de connexió a terra d'acer quadrada (massissa), de 0,3 m2 de superfície i de 3 mm de gruix</t>
  </si>
  <si>
    <t>BGD5-06SW</t>
  </si>
  <si>
    <t>Piqueta de connexió a terra d'acer i recobriment de coure, de 2000 mm de llargària, de 14,6 mm de diàmetre, de 300 µm</t>
  </si>
  <si>
    <t>BGW1B000</t>
  </si>
  <si>
    <t>Part proporcional d'accessoris per a armaris de polièster</t>
  </si>
  <si>
    <t>BGW2-093I</t>
  </si>
  <si>
    <t>Part proporcional d'accessoris de caixa general de protecció</t>
  </si>
  <si>
    <t>BGWD-0AS6</t>
  </si>
  <si>
    <t>Part proporcional d'accessoris per a caixes seccionadores fusibles</t>
  </si>
  <si>
    <t>BGY3-0B2S</t>
  </si>
  <si>
    <t>Part proporcional d'elements especials per a conductors de coure nus</t>
  </si>
  <si>
    <t>BGYD-0B2W</t>
  </si>
  <si>
    <t>Part proporcional d'elements especials per a piquetes de connexió a terra</t>
  </si>
  <si>
    <t>BGYD-0B2X</t>
  </si>
  <si>
    <t>Part proporcional d'elements especials per a plaques de connexió a terra</t>
  </si>
  <si>
    <t>BH12-2XRM</t>
  </si>
  <si>
    <t>Luminaria decorativa modular de aluminio, de 120x30 cm, de 44 W de potencia de la luminaria, 2800 lm de flujo luminoso, protección IP20, no regulable, para montar superficialmente</t>
  </si>
  <si>
    <t>BHGAYMR4</t>
  </si>
  <si>
    <t>Quadre de comandament i protecció d'enllumenat públic, amb caixa seccionadora i cgp segons normes companyia subministradora, regulador de flux en capçalera de 15kVA, 4 sortides amb diferencials rearmables, doble nivell, mòdul de control i comunicacions (a escollir per municipi), proteccions per a serveis del quadre i sortida monofàsica per reg, inclòs bancada d'acer inoxidable de 300 mm i tot el petit material auxiliar necessari de connexió i muntatge, proteccions per una potència contractable de fins a 31,5kW, ICP, IGA, relè de sobretensions permanents il·luminació interior i pressa de corrent, presa i placa de terra, pictogrames per tapes exteriors a escollir per la D.F.</t>
  </si>
  <si>
    <t>BHGWU001</t>
  </si>
  <si>
    <t>Petit material auxiliar de connexió i muntatge per a armaris de protecció i control d'enllumenat públic</t>
  </si>
  <si>
    <t>BHM1-0FGQ</t>
  </si>
  <si>
    <t>Braç mural, de forma recta de tub d'acer galvanitzat de llargària 1 m</t>
  </si>
  <si>
    <t>BHW8-06IY</t>
  </si>
  <si>
    <t>Part proporcional d'accessoris per a columnes</t>
  </si>
  <si>
    <t>BHW8-06IZ</t>
  </si>
  <si>
    <t>Part proporcional d'accessoris per a braços murals</t>
  </si>
  <si>
    <t>BJM5Y010</t>
  </si>
  <si>
    <t>Regulador de pressió amb dial per a vàlvules sèrie PGA, PEB, PESB, BPE i BPES</t>
  </si>
  <si>
    <t>BJM6UR10</t>
  </si>
  <si>
    <t>Manòmetre de glicerina amb clau de pas i graduat de 0 a 4 bars</t>
  </si>
  <si>
    <t>BJS2-28MC</t>
  </si>
  <si>
    <t>Conjunt d'accessoris per al muntatge d'una electrovàlvula d'1´´1/2</t>
  </si>
  <si>
    <t>BJSA11LZ</t>
  </si>
  <si>
    <t>Sistema aprovat i homologat per Espais Veds, inclòs programador amb les següents característiques:
-Número modular d'estacions ( en mòduls de 4 u 8 estacions)
-Font d'alimentació modular per interiors/exteriors i opcions de protecció contra sobretensió alta i/o monitorització de caudal, combinades segons les necessitats.
-Solapament de programes amb possibilitat d'executar fins 3 programes simultàniament.
-Gran dial de control i pantalla LCD, amb confirmació visual d'estacions/programes.
-Capacitat multi-idioma
-Preparat de control a distància i compatible amb RainSensor.
Terminal intel·ligent inalàmbrica amb antena WST65
-Connectivitat GPRS integrada.
-Programació remota mitjançant OTAP (Over-The-Air Programming)
-GSM (850/900/1800/1900 MHz) de quatre bandes
-Compatible amb tarjeta SIM GSM estándar
-Potència d'entrada: 100-240 VCA, 50/60 Hz
-Temperatura de treball: -30°C a 65°C ambient
-Humitat de treball: 0% a 80% (sense condensació)
-Dimensions: 90 x 63 x 20 mm
-Pes de transport: 150 grams
-Totalment compatible amb les directives europees RoHS y WEEE</t>
  </si>
  <si>
    <t>BJSBU228</t>
  </si>
  <si>
    <t>Electrovàlvula de rosca femella tipus PGA de Rain Bird o equivalent, d'1'' DN, amb alimentació del relè a 24 VCA, per a pressions entre 1 i 10 bar, amb regulador de cabal, amb cos i tapa de PVC, tancament gradual, possibilitat d'obertura manual actuant sobre el relè, purgat intern</t>
  </si>
  <si>
    <t>BJSBU258</t>
  </si>
  <si>
    <t>Electrovàlvula de rosca femella, de 2'' DN, amb alimentació del relè a 24 VCA, per a pressions entre 1 i 10 bar, amb regulador de cabal, amb cos i tapa de PVC, tancament gradual, possibilitat d'obertura manual actuant sobre el relè, purgat intern</t>
  </si>
  <si>
    <t>BJSF-28KP</t>
  </si>
  <si>
    <t>Electrovàlvula per a instal·lacio de reg, d'1´´1/2 de diàmetre, de material plàstic, amb solenoide de 24V, per a una pressió màxima de 10 bar i amb regulador de cabal</t>
  </si>
  <si>
    <t>BJSQ-26K7</t>
  </si>
  <si>
    <t>Sensor de pluja regulable per a instal·lació amb cables</t>
  </si>
  <si>
    <t>BJSS-28MP</t>
  </si>
  <si>
    <t>Tub per a reg per degoteig de 16 mm de diàmetre, amb degoters autocompensats integrats cada 50 cm, amb mecanisme antisucció</t>
  </si>
  <si>
    <t>BJSS-28MQ</t>
  </si>
  <si>
    <t>Tub per a reg per degoteig de 16 mm de diàmetre, amb degoters autocompensats integrats cada 33 cm, amb mecanisme antisucció</t>
  </si>
  <si>
    <t>BJST-H6RD</t>
  </si>
  <si>
    <t>Vàlvula antisifó per a instal·lació de reg per degoteig, de material plàstic, d'1´´ de diàmetre</t>
  </si>
  <si>
    <t>BJST-VSMU</t>
  </si>
  <si>
    <t>Vàlvula de rentat per a instal·lació de reg per degoteig, de material plàstic, d'1´´ de diàmetre</t>
  </si>
  <si>
    <t>BN38-0XCC</t>
  </si>
  <si>
    <t>Vàlvula de bola manual amb rosca, de dues peces amb pas total, de bronze, de diàmetre nominal 1´´1/4 ´´, de 10 bar pressió nominal, de preu alt</t>
  </si>
  <si>
    <t>BN3G4A70</t>
  </si>
  <si>
    <t>Vàlvula de bola de material plàstic, segons norma UNE-EN ISO 16135, manual, per a roscar, de 2 vies, DN 50 (per a tub de 2 ´´ ), de 10 bar de pressió nominal, cos i bola de PVC-U, portajunts a pressió , tancament de tefló PTFE i junts d'estanqueïtat d'etilè propilè diè (EPDM), accionament per maneta</t>
  </si>
  <si>
    <t>BN3GF770</t>
  </si>
  <si>
    <t>Vàlvula de bola de material plàstic, segons norma UNE-EN ISO 16135, manual, per a encolar, de 2 vies, DN 25 (per a tub de 32 mm ), de 10 bar de pressió nominal, cos de PP-R i bola d'acer inoxidable 1.4401 (AISI 316), portajunts a pressió , tancament de tefló PTFE i junts d'estanqueïtat d'etilè propilè diè (EPDM), accionament per maneta</t>
  </si>
  <si>
    <t>BNER1451</t>
  </si>
  <si>
    <t>Filtre per a instal·lació de reg d'1'' de diàmetre, de material plàstic, amb element filtrant d'anelles de 120 mesh, sense vàlvula de purga, per a muntar roscat</t>
  </si>
  <si>
    <t>BQ11-H5AS</t>
  </si>
  <si>
    <t>Banc de llistons de fusta tropical, de 230 cm de llargària, amb protecció fungicida insecticida i hidròfuga, acabat incolor, amb respatller, suports i recolzabraços de fusta</t>
  </si>
  <si>
    <t>BQ11YD11</t>
  </si>
  <si>
    <t>Cadira de llargària 0,70 m, ecològic de fusta de pi certificada FSC, tractada en autoclau, per a una classe d'ús 3.2 segons la norma UNE-EN 335 i amb un grau de penetració NP 3, segons la norma UNE-EN 351-1 (6 llistons de 700x110x35 mm) estructura de fosa amb recolzabraços amb protecció antioxidant a base de pintura tipus oxiron i cargols amb protecció antioxidant</t>
  </si>
  <si>
    <t>BQ21YC70</t>
  </si>
  <si>
    <t>Paperera de 70 l de capacitat amb apagador, amb cubeta abatible de planxa d'acer perforada i suports laterals de tub d'acer</t>
  </si>
  <si>
    <t>BQ44YF95</t>
  </si>
  <si>
    <t>Pilona de polímers flexibles tipus Barcelona'92, de composite polimèric amb nanopartícules reforçants, assaig paràmetre de lesions en cap HIC &lt; 460, de 100 mm de diàmetre, 1000 mm d'alçària total i 800 mm d'alçaria lliure, de color gris metalitzat, amb una argolla reflectant</t>
  </si>
  <si>
    <t>BQZ5Y010</t>
  </si>
  <si>
    <t>Aparcament de bicicletes tubular en U invertida, d'acer galvanitzat, de 750 mm d'alçària lliure i 790 mm d'amplària exterior, format per tub de 50 mm de diàmetre i 2 mm de gruix</t>
  </si>
  <si>
    <t>BR38-21CO</t>
  </si>
  <si>
    <t>Grava de riu, de 18 a 25 mm</t>
  </si>
  <si>
    <t>BR3D-21GI</t>
  </si>
  <si>
    <t>Terra vegetal de jardineria de categoria alta, amb una conductivitat elèctrica menor de 0,8 dS/m, segons NTJ 07A, subministrada a granel</t>
  </si>
  <si>
    <t>BR3F-IZYF</t>
  </si>
  <si>
    <t>Mulch a base de triturat de restes d'esporga, de 6 a 8 cm de diàmetre</t>
  </si>
  <si>
    <t>BR411-21VS</t>
  </si>
  <si>
    <t>Acer monspessulanum de perímetre de 16 a 18 cm, amb pa de terra de diàmetre mínim 51 cm i profunditat mínima 35,7 cm segons fórmules NTJ</t>
  </si>
  <si>
    <t>BR44E-23HV</t>
  </si>
  <si>
    <t>Prunus dulcis de perímetre de 16 a 18 cm, amb pa de terra de diàmetre mínim 51 cm i profunditat mínima 35,7 cm segons fórmules NTJ</t>
  </si>
  <si>
    <t>BR49.LRBB</t>
  </si>
  <si>
    <t xml:space="preserve">Liiriope big blueen contenidor de 2l. </t>
  </si>
  <si>
    <t>BR49N-25FE</t>
  </si>
  <si>
    <t>Arctostaphylosi emerald carpet en contenidor de 10 l.</t>
  </si>
  <si>
    <t>BR82Y010</t>
  </si>
  <si>
    <t>Element de fusta d'1,2 a 1,8 m d'alçària, per a protecció d'arbres</t>
  </si>
  <si>
    <t>BRL1-0TY1</t>
  </si>
  <si>
    <t>Producte herbicida de contacte</t>
  </si>
  <si>
    <t>BRZ21A30</t>
  </si>
  <si>
    <t>Estaca de fusta de pi tractada en autoclau, de secció circular, de 10 cm de diàmetre i 3 m de llargària</t>
  </si>
  <si>
    <t>BRZ22510</t>
  </si>
  <si>
    <t>Abraçadora regulable de goma o cautxú per a aspratges</t>
  </si>
  <si>
    <t>BRZ8Y310</t>
  </si>
  <si>
    <t>Tub perforat de 60 mm per a aireació</t>
  </si>
  <si>
    <t>BVAC-02IX</t>
  </si>
  <si>
    <t>Determinació in situ, mitjançant pèndol de fricció, de la resistència al lliscament/relliscada de paviments polits i no polits, segons la norma UNE-ENV 12633</t>
  </si>
  <si>
    <t>BVAD9702</t>
  </si>
  <si>
    <t>Jornada d'enregistrament de la instal·lació de clavagueram mitjançant càmera (2 tècnics i càmara robotitzada)</t>
  </si>
  <si>
    <t>BVAJ-H729</t>
  </si>
  <si>
    <t>Jornada per a execució de les proves finals de servei de la instal·lació d'enllumenat, segons exigències del Projecte i del REBT</t>
  </si>
  <si>
    <t>C1101200</t>
  </si>
  <si>
    <t>Compressor amb dos martells pneumàtics</t>
  </si>
  <si>
    <t>C1105A00</t>
  </si>
  <si>
    <t>Retroexcavadora amb martell trencador</t>
  </si>
  <si>
    <t>C111-0056</t>
  </si>
  <si>
    <t>C115-00EE</t>
  </si>
  <si>
    <t>C131-005G</t>
  </si>
  <si>
    <t>Corró vibratori autopropulsat, de 12 a 14 t</t>
  </si>
  <si>
    <t>C1311440</t>
  </si>
  <si>
    <t>Pala carregadora sobre pneumàtics, de 15 a 20 t</t>
  </si>
  <si>
    <t>C1313330</t>
  </si>
  <si>
    <t>Retroexcavadora sobre pneumàtics, de 8 a 10 t</t>
  </si>
  <si>
    <t>C13161E0</t>
  </si>
  <si>
    <t>Minicarregadora sobre pneumàtics, de 2 a 5.9 t, amb accessori retroexcavador de 40 a 60 cm d'amplària</t>
  </si>
  <si>
    <t>C1317430</t>
  </si>
  <si>
    <t>Miniexcavadora de gasoil, de 34 kW, sobre cadenes, de 2 a 5.9 t</t>
  </si>
  <si>
    <t>C133-00EQ</t>
  </si>
  <si>
    <t>Minicarregadora de combustible sobre pneumàtics de 2 a 5,9 t, amb accessori retroexcavador de 40 a 60 cm d'amplària</t>
  </si>
  <si>
    <t>C13350C0</t>
  </si>
  <si>
    <t>C133A0J0</t>
  </si>
  <si>
    <t>Picó vibrant amb placa de 30x30 cm</t>
  </si>
  <si>
    <t>C135-00LX</t>
  </si>
  <si>
    <t>Miniexcavadora de gasoil, de 34 kW, sobre cadenes de 2 a 5,9 t</t>
  </si>
  <si>
    <t>C136-00F4</t>
  </si>
  <si>
    <t>Motoanivelladora petita</t>
  </si>
  <si>
    <t>C138-00KQ</t>
  </si>
  <si>
    <t>Pala carregadora sobre pneumàtics de 15 a 20 t</t>
  </si>
  <si>
    <t>C138-00KR</t>
  </si>
  <si>
    <t>Pala carregadora sobre pneumàtics de 8 a 14 t</t>
  </si>
  <si>
    <t>C139-00LK</t>
  </si>
  <si>
    <t>Pala excavadora giratòria sobre pneumàtics de 15 a 20 t</t>
  </si>
  <si>
    <t>C13A-00FP</t>
  </si>
  <si>
    <t>Picó vibrant de combustible amb placa de 30x30 cm</t>
  </si>
  <si>
    <t>C13A-00FQ</t>
  </si>
  <si>
    <t>Safata vibrant combustible amb placa de 60 cm</t>
  </si>
  <si>
    <t>C13A-00FR</t>
  </si>
  <si>
    <t>Compactador combustible duplex manual de 700 kg</t>
  </si>
  <si>
    <t>C13C-00LP</t>
  </si>
  <si>
    <t>Retroexcavadora sobre pneumàtics de 8 a 10 t</t>
  </si>
  <si>
    <t>C150-002W</t>
  </si>
  <si>
    <t>Camió cistella de 10 a 19 m d'alçària</t>
  </si>
  <si>
    <t>C150-002X</t>
  </si>
  <si>
    <t>Camió cistella de 10 m d'alçària com a màxim</t>
  </si>
  <si>
    <t>C1501500</t>
  </si>
  <si>
    <t>Camió per a transport de 5 t</t>
  </si>
  <si>
    <t>C1501900</t>
  </si>
  <si>
    <t>Camió per a transport de 20 t</t>
  </si>
  <si>
    <t>C1503000</t>
  </si>
  <si>
    <t>Camió grua</t>
  </si>
  <si>
    <t>C1503500</t>
  </si>
  <si>
    <t>Camió grua de 5 t</t>
  </si>
  <si>
    <t>C1504R00</t>
  </si>
  <si>
    <t>Camió cistella de 10 m d'alçària, com a màxim</t>
  </si>
  <si>
    <t>C1504S00</t>
  </si>
  <si>
    <t>C150V060</t>
  </si>
  <si>
    <t>Furgó amb caixa per a una càrrega màxima de 3.500 kp amb plataforma elevadora incorporada</t>
  </si>
  <si>
    <t>C150VV10</t>
  </si>
  <si>
    <t>Furgoneta de 1900 kg de MMA, sense conductor</t>
  </si>
  <si>
    <t>C151-002Z</t>
  </si>
  <si>
    <t>Camió cisterna de 8 m3</t>
  </si>
  <si>
    <t>C152-0039</t>
  </si>
  <si>
    <t>C152-003A</t>
  </si>
  <si>
    <t>Camió grua de 3 t</t>
  </si>
  <si>
    <t>C152-003B</t>
  </si>
  <si>
    <t>C154-003M</t>
  </si>
  <si>
    <t>Camió per a transport de 12 t</t>
  </si>
  <si>
    <t>C154-003N</t>
  </si>
  <si>
    <t>Camió per a transport de 7 t</t>
  </si>
  <si>
    <t>C15E-0062</t>
  </si>
  <si>
    <t>Dúmper de gasoil d'11 kW, d'1,5 t de càrrega útil, amb mecanisme hidràulic</t>
  </si>
  <si>
    <t>C15I-00JX</t>
  </si>
  <si>
    <t>Lloguer de plataforma autopropulsada amb cistella sobre braç articulat per a una alçària de treball de 12 m, sense operari</t>
  </si>
  <si>
    <t>C170-0036</t>
  </si>
  <si>
    <t>Camió cisterna per a reg asfàltic</t>
  </si>
  <si>
    <t>C1704100</t>
  </si>
  <si>
    <t>Mesclador continu amb sitja per a morter preparat a granel</t>
  </si>
  <si>
    <t>C1704200</t>
  </si>
  <si>
    <t>Mesclador continu per a morter preparat en sacs</t>
  </si>
  <si>
    <t>C1705600</t>
  </si>
  <si>
    <t>Formigonera de 165 litres</t>
  </si>
  <si>
    <t>C1705700</t>
  </si>
  <si>
    <t>Formigonera de 250 litres</t>
  </si>
  <si>
    <t>C1709B00</t>
  </si>
  <si>
    <t>Estenedora per a paviments de mescla bituminosa</t>
  </si>
  <si>
    <t>C170D0A0</t>
  </si>
  <si>
    <t>Corró vibratori per a formigons i betums, autopropulsat pneumàtic</t>
  </si>
  <si>
    <t>C170V100</t>
  </si>
  <si>
    <t>Desplaçament, càrrega i descàrrega de maquinària de pavimentació de mescla bituminosa en conjunt d'obres</t>
  </si>
  <si>
    <t>C172-003J</t>
  </si>
  <si>
    <t>Camió amb bomba de formigonar</t>
  </si>
  <si>
    <t>C173-005K</t>
  </si>
  <si>
    <t>Corró vibratori per a formigons i betums autopropulsat pneumàtic</t>
  </si>
  <si>
    <t>C174-00GD</t>
  </si>
  <si>
    <t>Escombradora autopropulsada</t>
  </si>
  <si>
    <t>C175-00G4</t>
  </si>
  <si>
    <t>C176-00FW</t>
  </si>
  <si>
    <t>Formigonera de 250 l</t>
  </si>
  <si>
    <t>C176-00FX</t>
  </si>
  <si>
    <t>Formigonera de 165 l</t>
  </si>
  <si>
    <t>C178-00GF</t>
  </si>
  <si>
    <t>Màquina tallajunts amb disc de diamant per a paviment</t>
  </si>
  <si>
    <t>C17A-00JM</t>
  </si>
  <si>
    <t>C17H-HOSB</t>
  </si>
  <si>
    <t>Desplaçament, muntatge i desmuntatge a obra d'equip d'estesa i fresat de mescla bituminosa en calent</t>
  </si>
  <si>
    <t>C1B0-006C</t>
  </si>
  <si>
    <t>Màquina per a pintar bandes de vial, autopropulsada</t>
  </si>
  <si>
    <t>C1B0-006D</t>
  </si>
  <si>
    <t>Màquina per a pintar bandes de vial, d'accionament manual</t>
  </si>
  <si>
    <t>C1B0-006F</t>
  </si>
  <si>
    <t>Màquina per a pintar bandes de vial, autopropulsada, per a seguretat i salut</t>
  </si>
  <si>
    <t>C1B02A00</t>
  </si>
  <si>
    <t>C1RA2500</t>
  </si>
  <si>
    <t>Subministrament de contenidor metàl·lic de 5 m3 de capacitat i recollida amb residus inerts o no especials</t>
  </si>
  <si>
    <t>C2001000</t>
  </si>
  <si>
    <t>Martell trencador manual</t>
  </si>
  <si>
    <t>C2005000</t>
  </si>
  <si>
    <t>Regle vibratori</t>
  </si>
  <si>
    <t>C200F000</t>
  </si>
  <si>
    <t>Màquina taladradora</t>
  </si>
  <si>
    <t>C200H000</t>
  </si>
  <si>
    <t>Màquina taladradora amb broca de diamant refrigerada amb aigua per a forats de 5 a 20 cm com a màxim</t>
  </si>
  <si>
    <t>C207-00E1</t>
  </si>
  <si>
    <t>Equip i elements auxiliars per a tall oxiacetilènic</t>
  </si>
  <si>
    <t>C20J-00DQ</t>
  </si>
  <si>
    <t>Polidora</t>
  </si>
  <si>
    <t>C20K-00DP</t>
  </si>
  <si>
    <t>CR11-00JS</t>
  </si>
  <si>
    <t>Tractor de 73,5 kW (100 CV) de potència, amb braç desbrossador</t>
  </si>
  <si>
    <t>CRE0-00C0</t>
  </si>
  <si>
    <t>Motoserra</t>
  </si>
  <si>
    <t>CRE2-00BZ</t>
  </si>
  <si>
    <t>Tisores pneumàtiques, amb part proporcional de compressor</t>
  </si>
  <si>
    <t>CRL0-002L</t>
  </si>
  <si>
    <t>Aparell manual de pressió per a tractaments fitosanitaris i herbicides</t>
  </si>
  <si>
    <t>CZ111000</t>
  </si>
  <si>
    <t>Grup electrògen d' 1 a 5 KVA</t>
  </si>
  <si>
    <t>CZ112000</t>
  </si>
  <si>
    <t>Grup electrògen de 20 a 30 kVA</t>
  </si>
  <si>
    <t>PROJECTE DE REMODELACIÓ DEL CARRER DE LA FLOR DE NEU, AL BARRI DE LA PROSPERITAT FASE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</si>
</sst>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
  </numFmts>
  <fonts count="15" x14ac:knownFonts="1">
    <font>
      <sz val="11"/>
      <color theme="1"/>
      <name val="Calibri"/>
      <family val="2"/>
      <scheme val="minor"/>
    </font>
    <font>
      <sz val="8.25"/>
      <color rgb="FF000000"/>
      <name val="Calibri"/>
      <family val="2"/>
    </font>
    <font>
      <b/>
      <sz val="11"/>
      <color rgb="FF000000"/>
      <name val="Calibri"/>
      <family val="2"/>
    </font>
    <font>
      <sz val="11"/>
      <color rgb="FF424242"/>
      <name val="Calibri"/>
      <family val="2"/>
    </font>
    <font>
      <b/>
      <sz val="12"/>
      <color rgb="FF424242"/>
      <name val="Calibri"/>
      <family val="2"/>
    </font>
    <font>
      <sz val="12"/>
      <color rgb="FF424242"/>
      <name val="Calibri"/>
      <family val="2"/>
    </font>
    <font>
      <b/>
      <sz val="11"/>
      <color rgb="FF424242"/>
      <name val="Calibri"/>
      <family val="2"/>
    </font>
    <font>
      <b/>
      <sz val="10"/>
      <color rgb="FF424242"/>
      <name val="Calibri"/>
      <family val="2"/>
    </font>
    <font>
      <sz val="10"/>
      <color rgb="FF424242"/>
      <name val="Calibri"/>
      <family val="2"/>
    </font>
    <font>
      <sz val="10"/>
      <color rgb="FF000000"/>
      <name val="Calibri"/>
      <family val="2"/>
    </font>
    <font>
      <sz val="11"/>
      <color theme="1"/>
      <name val="Calibri"/>
      <family val="2"/>
      <scheme val="minor"/>
    </font>
    <font>
      <b/>
      <sz val="8.25"/>
      <color rgb="FF000000"/>
      <name val="Calibri"/>
      <family val="2"/>
    </font>
    <font>
      <b/>
      <sz val="11"/>
      <color rgb="FFC00000"/>
      <name val="Calibri"/>
      <family val="2"/>
    </font>
    <font>
      <b/>
      <sz val="14"/>
      <color rgb="FFC00000"/>
      <name val="Calibri"/>
      <family val="2"/>
    </font>
    <font>
      <b/>
      <sz val="11"/>
      <color theme="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rgb="FFC0C0C0"/>
      </patternFill>
    </fill>
    <fill>
      <patternFill patternType="solid">
        <fgColor rgb="FFFFFFFF"/>
        <bgColor rgb="FFFFFFFF"/>
      </patternFill>
    </fill>
    <fill>
      <patternFill patternType="solid">
        <fgColor rgb="FFFFFF00"/>
        <bgColor rgb="FFFFFFFF"/>
      </patternFill>
    </fill>
    <fill>
      <patternFill patternType="solid">
        <fgColor theme="7" tint="0.79998168889431442"/>
        <bgColor rgb="FFC0C0C0"/>
      </patternFill>
    </fill>
  </fills>
  <borders count="21">
    <border>
      <left/>
      <right/>
      <top/>
      <bottom/>
      <diagonal/>
    </border>
    <border>
      <left style="thin">
        <color theme="7" tint="0.39994506668294322"/>
      </left>
      <right/>
      <top style="thin">
        <color theme="7" tint="0.39994506668294322"/>
      </top>
      <bottom style="thin">
        <color theme="7" tint="0.39994506668294322"/>
      </bottom>
      <diagonal/>
    </border>
    <border>
      <left/>
      <right/>
      <top style="thin">
        <color theme="7" tint="0.39994506668294322"/>
      </top>
      <bottom style="thin">
        <color theme="7" tint="0.39994506668294322"/>
      </bottom>
      <diagonal/>
    </border>
    <border>
      <left/>
      <right style="thin">
        <color theme="7" tint="0.39994506668294322"/>
      </right>
      <top style="thin">
        <color theme="7" tint="0.39994506668294322"/>
      </top>
      <bottom style="thin">
        <color theme="7" tint="0.39994506668294322"/>
      </bottom>
      <diagonal/>
    </border>
    <border>
      <left style="thin">
        <color theme="7" tint="0.39994506668294322"/>
      </left>
      <right style="hair">
        <color theme="7" tint="0.39991454817346722"/>
      </right>
      <top style="thin">
        <color theme="7" tint="0.39994506668294322"/>
      </top>
      <bottom style="thin">
        <color theme="7" tint="0.39991454817346722"/>
      </bottom>
      <diagonal/>
    </border>
    <border>
      <left style="hair">
        <color theme="7" tint="0.39991454817346722"/>
      </left>
      <right/>
      <top style="thin">
        <color theme="7" tint="0.39994506668294322"/>
      </top>
      <bottom style="thin">
        <color theme="7" tint="0.39991454817346722"/>
      </bottom>
      <diagonal/>
    </border>
    <border>
      <left style="thin">
        <color theme="7" tint="0.39988402966399123"/>
      </left>
      <right style="thin">
        <color theme="7" tint="0.39994506668294322"/>
      </right>
      <top style="thin">
        <color theme="7" tint="0.39994506668294322"/>
      </top>
      <bottom style="thin">
        <color theme="7" tint="0.39991454817346722"/>
      </bottom>
      <diagonal/>
    </border>
    <border>
      <left style="thin">
        <color theme="7" tint="0.39988402966399123"/>
      </left>
      <right style="hair">
        <color theme="7" tint="0.39991454817346722"/>
      </right>
      <top style="thin">
        <color theme="7" tint="0.39988402966399123"/>
      </top>
      <bottom style="hair">
        <color theme="7" tint="0.39991454817346722"/>
      </bottom>
      <diagonal/>
    </border>
    <border>
      <left style="hair">
        <color theme="7" tint="0.39991454817346722"/>
      </left>
      <right/>
      <top style="thin">
        <color theme="7" tint="0.39988402966399123"/>
      </top>
      <bottom style="hair">
        <color theme="7" tint="0.39991454817346722"/>
      </bottom>
      <diagonal/>
    </border>
    <border>
      <left style="thin">
        <color theme="7" tint="0.39985351115451523"/>
      </left>
      <right style="thin">
        <color theme="7" tint="0.39985351115451523"/>
      </right>
      <top style="thin">
        <color theme="7" tint="0.39985351115451523"/>
      </top>
      <bottom style="hair">
        <color theme="7" tint="0.39991454817346722"/>
      </bottom>
      <diagonal/>
    </border>
    <border>
      <left style="thin">
        <color theme="7" tint="0.39988402966399123"/>
      </left>
      <right style="hair">
        <color theme="7" tint="0.39991454817346722"/>
      </right>
      <top style="hair">
        <color theme="7" tint="0.39991454817346722"/>
      </top>
      <bottom style="hair">
        <color theme="7" tint="0.39991454817346722"/>
      </bottom>
      <diagonal/>
    </border>
    <border>
      <left style="hair">
        <color theme="7" tint="0.39991454817346722"/>
      </left>
      <right/>
      <top style="hair">
        <color theme="7" tint="0.39991454817346722"/>
      </top>
      <bottom style="hair">
        <color theme="7" tint="0.39991454817346722"/>
      </bottom>
      <diagonal/>
    </border>
    <border>
      <left style="thin">
        <color theme="7" tint="0.39985351115451523"/>
      </left>
      <right style="thin">
        <color theme="7" tint="0.39985351115451523"/>
      </right>
      <top style="hair">
        <color theme="7" tint="0.39991454817346722"/>
      </top>
      <bottom style="hair">
        <color theme="7" tint="0.39991454817346722"/>
      </bottom>
      <diagonal/>
    </border>
    <border>
      <left style="thin">
        <color theme="7" tint="0.39988402966399123"/>
      </left>
      <right style="hair">
        <color theme="7" tint="0.39991454817346722"/>
      </right>
      <top style="hair">
        <color theme="7" tint="0.39991454817346722"/>
      </top>
      <bottom style="thin">
        <color theme="7" tint="0.39988402966399123"/>
      </bottom>
      <diagonal/>
    </border>
    <border>
      <left style="hair">
        <color theme="7" tint="0.39991454817346722"/>
      </left>
      <right/>
      <top style="hair">
        <color theme="7" tint="0.39991454817346722"/>
      </top>
      <bottom style="thin">
        <color theme="7" tint="0.39988402966399123"/>
      </bottom>
      <diagonal/>
    </border>
    <border>
      <left style="thin">
        <color theme="7" tint="0.39985351115451523"/>
      </left>
      <right style="thin">
        <color theme="7" tint="0.39985351115451523"/>
      </right>
      <top style="hair">
        <color theme="7" tint="0.39991454817346722"/>
      </top>
      <bottom style="thin">
        <color theme="7" tint="0.39985351115451523"/>
      </bottom>
      <diagonal/>
    </border>
    <border>
      <left style="thin">
        <color theme="7" tint="0.39991454817346722"/>
      </left>
      <right/>
      <top style="thin">
        <color theme="7" tint="0.39991454817346722"/>
      </top>
      <bottom style="thin">
        <color theme="7" tint="0.39991454817346722"/>
      </bottom>
      <diagonal/>
    </border>
    <border>
      <left/>
      <right/>
      <top style="thin">
        <color theme="7" tint="0.39991454817346722"/>
      </top>
      <bottom style="thin">
        <color theme="7" tint="0.39991454817346722"/>
      </bottom>
      <diagonal/>
    </border>
    <border>
      <left/>
      <right style="thin">
        <color theme="7" tint="0.39991454817346722"/>
      </right>
      <top style="thin">
        <color theme="7" tint="0.39994506668294322"/>
      </top>
      <bottom style="thin">
        <color theme="7" tint="0.39994506668294322"/>
      </bottom>
      <diagonal/>
    </border>
    <border>
      <left style="thin">
        <color theme="7" tint="0.39991454817346722"/>
      </left>
      <right style="thin">
        <color theme="7" tint="0.39991454817346722"/>
      </right>
      <top style="thin">
        <color theme="7" tint="0.39991454817346722"/>
      </top>
      <bottom style="thin">
        <color theme="7" tint="0.39991454817346722"/>
      </bottom>
      <diagonal/>
    </border>
    <border>
      <left/>
      <right style="thin">
        <color theme="7" tint="0.39991454817346722"/>
      </right>
      <top style="thin">
        <color theme="7" tint="0.39991454817346722"/>
      </top>
      <bottom style="thin">
        <color theme="7" tint="0.39991454817346722"/>
      </bottom>
      <diagonal/>
    </border>
  </borders>
  <cellStyleXfs count="2">
    <xf numFmtId="0" fontId="0" fillId="0" borderId="0"/>
    <xf numFmtId="9" fontId="10" fillId="0" borderId="0" applyFont="0" applyFill="0" applyBorder="0" applyAlignment="0" applyProtection="0"/>
  </cellStyleXfs>
  <cellXfs count="50">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4" fillId="2" borderId="1" xfId="0" applyFont="1" applyFill="1" applyBorder="1" applyAlignment="1">
      <alignment vertical="center"/>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5" fillId="0" borderId="0" xfId="0" applyFont="1" applyAlignment="1">
      <alignment vertical="center"/>
    </xf>
    <xf numFmtId="0" fontId="6" fillId="2" borderId="4" xfId="0" applyFont="1" applyFill="1" applyBorder="1" applyAlignment="1">
      <alignment vertical="center"/>
    </xf>
    <xf numFmtId="0" fontId="6" fillId="2" borderId="5" xfId="0" applyFont="1" applyFill="1" applyBorder="1" applyAlignment="1">
      <alignment horizontal="left" vertical="center"/>
    </xf>
    <xf numFmtId="0" fontId="6" fillId="2" borderId="6" xfId="0" applyFont="1" applyFill="1" applyBorder="1" applyAlignment="1">
      <alignment horizontal="right" vertical="center"/>
    </xf>
    <xf numFmtId="0" fontId="7" fillId="0" borderId="0" xfId="0" applyFont="1" applyAlignment="1">
      <alignment vertical="center"/>
    </xf>
    <xf numFmtId="0" fontId="7" fillId="0" borderId="0" xfId="0" applyFont="1" applyAlignment="1">
      <alignment horizontal="left" vertical="center"/>
    </xf>
    <xf numFmtId="0" fontId="7" fillId="0" borderId="0" xfId="0" applyFont="1" applyAlignment="1">
      <alignment horizontal="right" vertical="center"/>
    </xf>
    <xf numFmtId="0" fontId="8" fillId="0" borderId="0" xfId="0" applyFont="1" applyAlignment="1">
      <alignment vertical="center"/>
    </xf>
    <xf numFmtId="0" fontId="8" fillId="0" borderId="7" xfId="0" applyFont="1" applyBorder="1" applyAlignment="1">
      <alignment vertical="center"/>
    </xf>
    <xf numFmtId="0" fontId="8" fillId="0" borderId="8" xfId="0" applyFont="1" applyBorder="1" applyAlignment="1">
      <alignment horizontal="left" vertical="center"/>
    </xf>
    <xf numFmtId="164" fontId="8" fillId="0" borderId="9" xfId="0" applyNumberFormat="1" applyFont="1" applyBorder="1" applyAlignment="1">
      <alignment horizontal="right" vertical="center"/>
    </xf>
    <xf numFmtId="0" fontId="8" fillId="0" borderId="10" xfId="0" applyFont="1" applyBorder="1" applyAlignment="1">
      <alignment vertical="center"/>
    </xf>
    <xf numFmtId="0" fontId="8" fillId="0" borderId="11" xfId="0" applyFont="1" applyBorder="1" applyAlignment="1">
      <alignment horizontal="left" vertical="center"/>
    </xf>
    <xf numFmtId="164" fontId="8" fillId="0" borderId="12" xfId="0" applyNumberFormat="1" applyFont="1" applyBorder="1" applyAlignment="1">
      <alignment horizontal="right" vertical="center"/>
    </xf>
    <xf numFmtId="0" fontId="8" fillId="0" borderId="13" xfId="0" applyFont="1" applyBorder="1" applyAlignment="1">
      <alignment vertical="center"/>
    </xf>
    <xf numFmtId="0" fontId="8" fillId="0" borderId="14" xfId="0" applyFont="1" applyBorder="1" applyAlignment="1">
      <alignment horizontal="left" vertical="center"/>
    </xf>
    <xf numFmtId="164" fontId="8" fillId="0" borderId="15" xfId="0" applyNumberFormat="1" applyFont="1" applyBorder="1" applyAlignment="1">
      <alignment horizontal="right" vertical="center"/>
    </xf>
    <xf numFmtId="4" fontId="7" fillId="3" borderId="19" xfId="0" applyNumberFormat="1" applyFont="1" applyFill="1" applyBorder="1" applyAlignment="1">
      <alignment horizontal="right" vertical="center"/>
    </xf>
    <xf numFmtId="4" fontId="3" fillId="0" borderId="0" xfId="0" applyNumberFormat="1" applyFont="1" applyAlignment="1">
      <alignment vertical="center"/>
    </xf>
    <xf numFmtId="0" fontId="11" fillId="5" borderId="0" xfId="0" applyFont="1" applyFill="1" applyAlignment="1">
      <alignment horizontal="center"/>
    </xf>
    <xf numFmtId="0" fontId="1" fillId="5" borderId="0" xfId="0" applyFont="1" applyFill="1" applyAlignment="1">
      <alignment horizontal="center"/>
    </xf>
    <xf numFmtId="0" fontId="1" fillId="5" borderId="0" xfId="0" applyFont="1" applyFill="1" applyAlignment="1">
      <alignment horizontal="left"/>
    </xf>
    <xf numFmtId="164" fontId="1" fillId="5" borderId="0" xfId="0" applyNumberFormat="1" applyFont="1" applyFill="1" applyAlignment="1">
      <alignment horizontal="right"/>
    </xf>
    <xf numFmtId="4" fontId="0" fillId="0" borderId="0" xfId="0" applyNumberFormat="1"/>
    <xf numFmtId="0" fontId="11" fillId="6" borderId="0" xfId="0" applyFont="1" applyFill="1" applyAlignment="1">
      <alignment horizontal="center"/>
    </xf>
    <xf numFmtId="0" fontId="1" fillId="6" borderId="0" xfId="0" applyFont="1" applyFill="1" applyAlignment="1">
      <alignment horizontal="center"/>
    </xf>
    <xf numFmtId="0" fontId="1" fillId="6" borderId="0" xfId="0" applyFont="1" applyFill="1" applyAlignment="1">
      <alignment horizontal="left"/>
    </xf>
    <xf numFmtId="164" fontId="1" fillId="6" borderId="0" xfId="0" applyNumberFormat="1" applyFont="1" applyFill="1" applyAlignment="1">
      <alignment horizontal="right"/>
    </xf>
    <xf numFmtId="0" fontId="2" fillId="7" borderId="0" xfId="0" applyFont="1" applyFill="1" applyAlignment="1">
      <alignment horizontal="center"/>
    </xf>
    <xf numFmtId="0" fontId="12" fillId="4" borderId="0" xfId="0" applyFont="1" applyFill="1" applyAlignment="1">
      <alignment horizontal="left"/>
    </xf>
    <xf numFmtId="0" fontId="12" fillId="4" borderId="0" xfId="0" applyFont="1" applyFill="1" applyAlignment="1">
      <alignment horizontal="center"/>
    </xf>
    <xf numFmtId="0" fontId="6" fillId="0" borderId="0" xfId="0" applyFont="1" applyAlignment="1">
      <alignment vertical="center"/>
    </xf>
    <xf numFmtId="0" fontId="14" fillId="0" borderId="0" xfId="0" applyFont="1"/>
    <xf numFmtId="165" fontId="0" fillId="0" borderId="0" xfId="1" applyNumberFormat="1" applyFont="1"/>
    <xf numFmtId="0" fontId="0" fillId="0" borderId="0" xfId="0" applyAlignment="1">
      <alignment wrapText="1"/>
    </xf>
    <xf numFmtId="4" fontId="0" fillId="0" borderId="0" xfId="1" applyNumberFormat="1" applyFont="1" applyFill="1" applyProtection="1"/>
    <xf numFmtId="3" fontId="0" fillId="0" borderId="0" xfId="0" applyNumberFormat="1"/>
    <xf numFmtId="0" fontId="0" fillId="0" borderId="0" xfId="0" applyAlignment="1">
      <alignment horizontal="left" indent="1"/>
    </xf>
    <xf numFmtId="3" fontId="7" fillId="3" borderId="19" xfId="0" applyNumberFormat="1" applyFont="1" applyFill="1" applyBorder="1" applyAlignment="1">
      <alignment horizontal="right" vertical="center"/>
    </xf>
    <xf numFmtId="0" fontId="13" fillId="3" borderId="16"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7" fillId="3" borderId="1" xfId="0" applyFont="1" applyFill="1" applyBorder="1" applyAlignment="1">
      <alignment vertical="center" wrapText="1"/>
    </xf>
    <xf numFmtId="0" fontId="9" fillId="3" borderId="18" xfId="0" applyFont="1" applyFill="1" applyBorder="1" applyAlignment="1">
      <alignment vertical="center" wrapText="1"/>
    </xf>
  </cellXfs>
  <cellStyles count="2">
    <cellStyle name="Normal" xfId="0" builtinId="0"/>
    <cellStyle name="Percentatge" xfId="1" builtinId="5"/>
  </cellStyles>
  <dxfs count="0"/>
  <tableStyles count="0" defaultTableStyle="TableStyleMedium2" defaultPivotStyle="PivotStyleLight16"/>
  <colors>
    <mruColors>
      <color rgb="FFF2F0F6"/>
      <color rgb="FF4242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C52"/>
  <sheetViews>
    <sheetView showGridLines="0" tabSelected="1" zoomScaleNormal="100" workbookViewId="0">
      <selection sqref="A1:C1"/>
    </sheetView>
  </sheetViews>
  <sheetFormatPr defaultColWidth="9.1796875" defaultRowHeight="14.5" x14ac:dyDescent="0.35"/>
  <cols>
    <col min="1" max="1" width="15.1796875" style="1" customWidth="1"/>
    <col min="2" max="2" width="76.453125" style="1" customWidth="1"/>
    <col min="3" max="3" width="21.7265625" style="1" customWidth="1"/>
    <col min="4" max="16384" width="9.1796875" style="1"/>
  </cols>
  <sheetData>
    <row r="1" spans="1:3" ht="55" customHeight="1" x14ac:dyDescent="0.35">
      <c r="A1" s="45" t="s">
        <v>702</v>
      </c>
      <c r="B1" s="46"/>
      <c r="C1" s="47"/>
    </row>
    <row r="2" spans="1:3" ht="7.5" customHeight="1" x14ac:dyDescent="0.35">
      <c r="B2" s="2"/>
      <c r="C2" s="2"/>
    </row>
    <row r="3" spans="1:3" s="6" customFormat="1" ht="27.75" customHeight="1" x14ac:dyDescent="0.35">
      <c r="A3" s="3" t="s">
        <v>2</v>
      </c>
      <c r="B3" s="4"/>
      <c r="C3" s="5"/>
    </row>
    <row r="4" spans="1:3" ht="11.25" customHeight="1" x14ac:dyDescent="0.35">
      <c r="B4" s="2"/>
      <c r="C4" s="2"/>
    </row>
    <row r="5" spans="1:3" ht="32.25" customHeight="1" x14ac:dyDescent="0.35">
      <c r="A5" s="7" t="s">
        <v>3</v>
      </c>
      <c r="B5" s="8" t="s">
        <v>4</v>
      </c>
      <c r="C5" s="9" t="s">
        <v>5</v>
      </c>
    </row>
    <row r="6" spans="1:3" s="13" customFormat="1" ht="15.75" customHeight="1" x14ac:dyDescent="0.35">
      <c r="A6" s="10"/>
      <c r="B6" s="11"/>
      <c r="C6" s="12"/>
    </row>
    <row r="7" spans="1:3" s="13" customFormat="1" ht="13" x14ac:dyDescent="0.35">
      <c r="A7" s="14" t="str">
        <f>COMPONENTS!B2</f>
        <v>A0121000</v>
      </c>
      <c r="B7" s="15" t="str">
        <f>COMPONENTS!D2</f>
        <v>Oficial 1a</v>
      </c>
      <c r="C7" s="16">
        <f>COMPONENTS!F2</f>
        <v>1621.4547299999999</v>
      </c>
    </row>
    <row r="8" spans="1:3" s="13" customFormat="1" ht="13" x14ac:dyDescent="0.35">
      <c r="A8" s="17" t="str">
        <f>COMPONENTS!B3</f>
        <v>A0122000</v>
      </c>
      <c r="B8" s="18" t="str">
        <f>COMPONENTS!D3</f>
        <v>Oficial 1a paleta</v>
      </c>
      <c r="C8" s="19">
        <f>COMPONENTS!F3</f>
        <v>15.55</v>
      </c>
    </row>
    <row r="9" spans="1:3" s="13" customFormat="1" ht="13" x14ac:dyDescent="0.35">
      <c r="A9" s="17" t="str">
        <f>COMPONENTS!B4</f>
        <v>A0127000</v>
      </c>
      <c r="B9" s="18" t="str">
        <f>COMPONENTS!D4</f>
        <v>Oficial 1a col·locador</v>
      </c>
      <c r="C9" s="19">
        <f>COMPONENTS!F4</f>
        <v>18.5</v>
      </c>
    </row>
    <row r="10" spans="1:3" s="13" customFormat="1" ht="13" x14ac:dyDescent="0.35">
      <c r="A10" s="17" t="str">
        <f>COMPONENTS!B5</f>
        <v>A012H000</v>
      </c>
      <c r="B10" s="18" t="str">
        <f>COMPONENTS!D5</f>
        <v>Oficial 1a electricista</v>
      </c>
      <c r="C10" s="19">
        <f>COMPONENTS!F5</f>
        <v>25.452000000000002</v>
      </c>
    </row>
    <row r="11" spans="1:3" s="13" customFormat="1" ht="13" x14ac:dyDescent="0.35">
      <c r="A11" s="17" t="str">
        <f>COMPONENTS!B6</f>
        <v>A012M000</v>
      </c>
      <c r="B11" s="18" t="str">
        <f>COMPONENTS!D6</f>
        <v>Oficial 1a muntador</v>
      </c>
      <c r="C11" s="19">
        <f>COMPONENTS!F6</f>
        <v>13.364000000000001</v>
      </c>
    </row>
    <row r="12" spans="1:3" s="13" customFormat="1" ht="13" x14ac:dyDescent="0.35">
      <c r="A12" s="17" t="str">
        <f>COMPONENTS!B7</f>
        <v>A012N000</v>
      </c>
      <c r="B12" s="18" t="str">
        <f>COMPONENTS!D7</f>
        <v>Oficial 1a d'obra pública</v>
      </c>
      <c r="C12" s="19">
        <f>COMPONENTS!F7</f>
        <v>1269.02493</v>
      </c>
    </row>
    <row r="13" spans="1:3" s="13" customFormat="1" ht="13" x14ac:dyDescent="0.35">
      <c r="A13" s="17" t="str">
        <f>COMPONENTS!B8</f>
        <v>A012P000</v>
      </c>
      <c r="B13" s="18" t="str">
        <f>COMPONENTS!D8</f>
        <v>Oficial 1a jardiner</v>
      </c>
      <c r="C13" s="19">
        <f>COMPONENTS!F8</f>
        <v>7.49</v>
      </c>
    </row>
    <row r="14" spans="1:3" s="13" customFormat="1" ht="13" x14ac:dyDescent="0.35">
      <c r="A14" s="17" t="str">
        <f>COMPONENTS!B9</f>
        <v>A0137000</v>
      </c>
      <c r="B14" s="18" t="str">
        <f>COMPONENTS!D9</f>
        <v>Ajudant col·locador</v>
      </c>
      <c r="C14" s="19">
        <f>COMPONENTS!F9</f>
        <v>18.5</v>
      </c>
    </row>
    <row r="15" spans="1:3" s="13" customFormat="1" ht="13" x14ac:dyDescent="0.35">
      <c r="A15" s="17" t="str">
        <f>COMPONENTS!B10</f>
        <v>A013H000</v>
      </c>
      <c r="B15" s="18" t="str">
        <f>COMPONENTS!D10</f>
        <v>Ajudant electricista</v>
      </c>
      <c r="C15" s="19">
        <f>COMPONENTS!F10</f>
        <v>26.952000000000002</v>
      </c>
    </row>
    <row r="16" spans="1:3" s="13" customFormat="1" ht="13" x14ac:dyDescent="0.35">
      <c r="A16" s="17" t="str">
        <f>COMPONENTS!B11</f>
        <v>A013M000</v>
      </c>
      <c r="B16" s="18" t="str">
        <f>COMPONENTS!D11</f>
        <v>Ajudant muntador</v>
      </c>
      <c r="C16" s="19">
        <f>COMPONENTS!F11</f>
        <v>8.452</v>
      </c>
    </row>
    <row r="17" spans="1:3" s="13" customFormat="1" ht="13" x14ac:dyDescent="0.35">
      <c r="A17" s="17" t="str">
        <f>COMPONENTS!B12</f>
        <v>A013P000</v>
      </c>
      <c r="B17" s="18" t="str">
        <f>COMPONENTS!D12</f>
        <v>Ajudant jardiner</v>
      </c>
      <c r="C17" s="19">
        <f>COMPONENTS!F12</f>
        <v>11.83</v>
      </c>
    </row>
    <row r="18" spans="1:3" s="13" customFormat="1" ht="13" x14ac:dyDescent="0.35">
      <c r="A18" s="17" t="str">
        <f>COMPONENTS!B13</f>
        <v>A0140000</v>
      </c>
      <c r="B18" s="18" t="str">
        <f>COMPONENTS!D13</f>
        <v>Manobre</v>
      </c>
      <c r="C18" s="19">
        <f>COMPONENTS!F13</f>
        <v>5456.5654999999997</v>
      </c>
    </row>
    <row r="19" spans="1:3" s="13" customFormat="1" ht="13" x14ac:dyDescent="0.35">
      <c r="A19" s="17" t="str">
        <f>COMPONENTS!B14</f>
        <v>A0150000</v>
      </c>
      <c r="B19" s="18" t="str">
        <f>COMPONENTS!D14</f>
        <v>Manobre especialista</v>
      </c>
      <c r="C19" s="19">
        <f>COMPONENTS!F14</f>
        <v>69.494799999999998</v>
      </c>
    </row>
    <row r="20" spans="1:3" s="13" customFormat="1" ht="13" x14ac:dyDescent="0.35">
      <c r="A20" s="17" t="str">
        <f>COMPONENTS!B15</f>
        <v>A01-FEOZ</v>
      </c>
      <c r="B20" s="18" t="str">
        <f>COMPONENTS!D15</f>
        <v>Ajudant encofrador</v>
      </c>
      <c r="C20" s="19">
        <f>COMPONENTS!F15</f>
        <v>16.988399999999999</v>
      </c>
    </row>
    <row r="21" spans="1:3" s="13" customFormat="1" ht="13" x14ac:dyDescent="0.35">
      <c r="A21" s="17" t="str">
        <f>COMPONENTS!B16</f>
        <v>A01-FEP0</v>
      </c>
      <c r="B21" s="18" t="str">
        <f>COMPONENTS!D16</f>
        <v>Ajudant ferrallista</v>
      </c>
      <c r="C21" s="19">
        <f>COMPONENTS!F16</f>
        <v>7.7569999999999997</v>
      </c>
    </row>
    <row r="22" spans="1:3" s="13" customFormat="1" ht="13" x14ac:dyDescent="0.35">
      <c r="A22" s="17" t="str">
        <f>COMPONENTS!B17</f>
        <v>A01-FEP9</v>
      </c>
      <c r="B22" s="18" t="str">
        <f>COMPONENTS!D17</f>
        <v>Ajudant pintor</v>
      </c>
      <c r="C22" s="19">
        <f>COMPONENTS!F17</f>
        <v>1.47</v>
      </c>
    </row>
    <row r="23" spans="1:3" s="13" customFormat="1" ht="13" x14ac:dyDescent="0.35">
      <c r="A23" s="17" t="str">
        <f>COMPONENTS!B18</f>
        <v>A01-FEPB</v>
      </c>
      <c r="B23" s="18" t="str">
        <f>COMPONENTS!D18</f>
        <v>Ajudant manyà</v>
      </c>
      <c r="C23" s="19">
        <f>COMPONENTS!F18</f>
        <v>2.4</v>
      </c>
    </row>
    <row r="24" spans="1:3" s="13" customFormat="1" ht="13" x14ac:dyDescent="0.35">
      <c r="A24" s="17" t="str">
        <f>COMPONENTS!B19</f>
        <v>A01-FEPD</v>
      </c>
      <c r="B24" s="18" t="str">
        <f>COMPONENTS!D19</f>
        <v>Ajudant electricista</v>
      </c>
      <c r="C24" s="19">
        <f>COMPONENTS!F19</f>
        <v>146.732</v>
      </c>
    </row>
    <row r="25" spans="1:3" s="13" customFormat="1" ht="13" x14ac:dyDescent="0.35">
      <c r="A25" s="17" t="str">
        <f>COMPONENTS!B20</f>
        <v>A01-FEPH</v>
      </c>
      <c r="B25" s="18" t="str">
        <f>COMPONENTS!D20</f>
        <v>Ajudant muntador</v>
      </c>
      <c r="C25" s="19">
        <f>COMPONENTS!F20</f>
        <v>43.93</v>
      </c>
    </row>
    <row r="26" spans="1:3" s="13" customFormat="1" ht="13" x14ac:dyDescent="0.35">
      <c r="A26" s="17" t="str">
        <f>COMPONENTS!B21</f>
        <v>A01-FEPJ</v>
      </c>
      <c r="B26" s="18" t="str">
        <f>COMPONENTS!D21</f>
        <v>Ajudant jardiner</v>
      </c>
      <c r="C26" s="19">
        <f>COMPONENTS!F21</f>
        <v>46.636600000000001</v>
      </c>
    </row>
    <row r="27" spans="1:3" s="13" customFormat="1" ht="13" x14ac:dyDescent="0.35">
      <c r="A27" s="17" t="str">
        <f>COMPONENTS!B22</f>
        <v>A0D-0007</v>
      </c>
      <c r="B27" s="18" t="str">
        <f>COMPONENTS!D22</f>
        <v>Manobre</v>
      </c>
      <c r="C27" s="19">
        <f>COMPONENTS!F22</f>
        <v>354.12700999999998</v>
      </c>
    </row>
    <row r="28" spans="1:3" s="13" customFormat="1" ht="13" x14ac:dyDescent="0.35">
      <c r="A28" s="17" t="str">
        <f>COMPONENTS!B23</f>
        <v>A0D-0009</v>
      </c>
      <c r="B28" s="18" t="str">
        <f>COMPONENTS!D23</f>
        <v>Manobre per a seguretat i salut</v>
      </c>
      <c r="C28" s="19">
        <f>COMPONENTS!F23</f>
        <v>0.60799999999999998</v>
      </c>
    </row>
    <row r="29" spans="1:3" s="13" customFormat="1" ht="13" x14ac:dyDescent="0.35">
      <c r="A29" s="17" t="str">
        <f>COMPONENTS!B24</f>
        <v>A0E-000A</v>
      </c>
      <c r="B29" s="18" t="str">
        <f>COMPONENTS!D24</f>
        <v>Manobre especialista</v>
      </c>
      <c r="C29" s="19">
        <f>COMPONENTS!F24</f>
        <v>649.83478000000002</v>
      </c>
    </row>
    <row r="30" spans="1:3" s="13" customFormat="1" ht="13" x14ac:dyDescent="0.35">
      <c r="A30" s="17" t="str">
        <f>COMPONENTS!B25</f>
        <v>A0F-000B</v>
      </c>
      <c r="B30" s="18" t="str">
        <f>COMPONENTS!D25</f>
        <v>Oficial 1a</v>
      </c>
      <c r="C30" s="19">
        <f>COMPONENTS!F25</f>
        <v>8.9841999999999995</v>
      </c>
    </row>
    <row r="31" spans="1:3" s="13" customFormat="1" ht="13" x14ac:dyDescent="0.35">
      <c r="A31" s="17" t="str">
        <f>COMPONENTS!B26</f>
        <v>A0F-000E</v>
      </c>
      <c r="B31" s="18" t="str">
        <f>COMPONENTS!D26</f>
        <v>Oficial 1a electricista</v>
      </c>
      <c r="C31" s="19">
        <f>COMPONENTS!F26</f>
        <v>154.96464</v>
      </c>
    </row>
    <row r="32" spans="1:3" s="13" customFormat="1" ht="13" x14ac:dyDescent="0.35">
      <c r="A32" s="17" t="str">
        <f>COMPONENTS!B27</f>
        <v>A0F-000F</v>
      </c>
      <c r="B32" s="18" t="str">
        <f>COMPONENTS!D27</f>
        <v>Oficial 1a encofrador</v>
      </c>
      <c r="C32" s="19">
        <f>COMPONENTS!F27</f>
        <v>15.444000000000001</v>
      </c>
    </row>
    <row r="33" spans="1:3" s="13" customFormat="1" ht="13" x14ac:dyDescent="0.35">
      <c r="A33" s="17" t="str">
        <f>COMPONENTS!B28</f>
        <v>A0F-000I</v>
      </c>
      <c r="B33" s="18" t="str">
        <f>COMPONENTS!D28</f>
        <v>Oficial 1a ferrallista</v>
      </c>
      <c r="C33" s="19">
        <f>COMPONENTS!F28</f>
        <v>8.2926000000000002</v>
      </c>
    </row>
    <row r="34" spans="1:3" s="13" customFormat="1" ht="13" x14ac:dyDescent="0.35">
      <c r="A34" s="17" t="str">
        <f>COMPONENTS!B29</f>
        <v>A0F-000M</v>
      </c>
      <c r="B34" s="18" t="str">
        <f>COMPONENTS!D29</f>
        <v>Oficial 1a jardiner</v>
      </c>
      <c r="C34" s="19">
        <f>COMPONENTS!F29</f>
        <v>3.698</v>
      </c>
    </row>
    <row r="35" spans="1:3" s="13" customFormat="1" ht="13" x14ac:dyDescent="0.35">
      <c r="A35" s="17" t="str">
        <f>COMPONENTS!B30</f>
        <v>A0F-000P</v>
      </c>
      <c r="B35" s="18" t="str">
        <f>COMPONENTS!D30</f>
        <v>Oficial 1a manyà</v>
      </c>
      <c r="C35" s="19">
        <f>COMPONENTS!F30</f>
        <v>4.8</v>
      </c>
    </row>
    <row r="36" spans="1:3" s="13" customFormat="1" ht="13" x14ac:dyDescent="0.35">
      <c r="A36" s="17" t="str">
        <f>COMPONENTS!B31</f>
        <v>A0F-000R</v>
      </c>
      <c r="B36" s="18" t="str">
        <f>COMPONENTS!D31</f>
        <v>Oficial 1a muntador</v>
      </c>
      <c r="C36" s="19">
        <f>COMPONENTS!F31</f>
        <v>47.13</v>
      </c>
    </row>
    <row r="37" spans="1:3" s="13" customFormat="1" ht="13" x14ac:dyDescent="0.35">
      <c r="A37" s="17" t="str">
        <f>COMPONENTS!B32</f>
        <v>A0F-000S</v>
      </c>
      <c r="B37" s="18" t="str">
        <f>COMPONENTS!D32</f>
        <v>Oficial 1a d'obra pública</v>
      </c>
      <c r="C37" s="19">
        <f>COMPONENTS!F32</f>
        <v>144.22942</v>
      </c>
    </row>
    <row r="38" spans="1:3" s="13" customFormat="1" ht="13" x14ac:dyDescent="0.35">
      <c r="A38" s="17" t="str">
        <f>COMPONENTS!B33</f>
        <v>A0F-000T</v>
      </c>
      <c r="B38" s="18" t="str">
        <f>COMPONENTS!D33</f>
        <v>Oficial 1a paleta</v>
      </c>
      <c r="C38" s="19">
        <f>COMPONENTS!F33</f>
        <v>57.336190000000002</v>
      </c>
    </row>
    <row r="39" spans="1:3" s="13" customFormat="1" ht="13" x14ac:dyDescent="0.35">
      <c r="A39" s="17" t="str">
        <f>COMPONENTS!B34</f>
        <v>A0F-000V</v>
      </c>
      <c r="B39" s="18" t="str">
        <f>COMPONENTS!D34</f>
        <v>Oficial 1a pintor</v>
      </c>
      <c r="C39" s="19">
        <f>COMPONENTS!F34</f>
        <v>4</v>
      </c>
    </row>
    <row r="40" spans="1:3" s="13" customFormat="1" ht="13" x14ac:dyDescent="0.35">
      <c r="A40" s="17" t="str">
        <f>COMPONENTS!B35</f>
        <v>A0F-0011</v>
      </c>
      <c r="B40" s="18" t="str">
        <f>COMPONENTS!D35</f>
        <v>Oficial 1a jardiner especialista en arboricultura</v>
      </c>
      <c r="C40" s="19">
        <f>COMPONENTS!F35</f>
        <v>2.8</v>
      </c>
    </row>
    <row r="41" spans="1:3" s="13" customFormat="1" ht="13" x14ac:dyDescent="0.35">
      <c r="A41" s="17" t="str">
        <f>COMPONENTS!B36</f>
        <v>A0F-0015</v>
      </c>
      <c r="B41" s="18" t="str">
        <f>COMPONENTS!D36</f>
        <v>Oficial 1a per a seguretat i salut</v>
      </c>
      <c r="C41" s="19">
        <f>COMPONENTS!F36</f>
        <v>1.208</v>
      </c>
    </row>
    <row r="42" spans="1:3" s="13" customFormat="1" ht="13" x14ac:dyDescent="0.35">
      <c r="A42" s="17" t="str">
        <f>COMPONENTS!B37</f>
        <v>A0G-0022</v>
      </c>
      <c r="B42" s="18" t="str">
        <f>COMPONENTS!D37</f>
        <v>Oficial 2a jardiner</v>
      </c>
      <c r="C42" s="19">
        <f>COMPONENTS!F37</f>
        <v>5.5359999999999996</v>
      </c>
    </row>
    <row r="43" spans="1:3" s="13" customFormat="1" ht="13" x14ac:dyDescent="0.35">
      <c r="A43" s="20"/>
      <c r="B43" s="21"/>
      <c r="C43" s="22"/>
    </row>
    <row r="44" spans="1:3" s="13" customFormat="1" ht="5.25" customHeight="1" x14ac:dyDescent="0.35">
      <c r="C44" s="12"/>
    </row>
    <row r="45" spans="1:3" s="10" customFormat="1" ht="26.25" customHeight="1" x14ac:dyDescent="0.35">
      <c r="A45" s="48" t="s">
        <v>24</v>
      </c>
      <c r="B45" s="49"/>
      <c r="C45" s="23">
        <f>SUM(C7:C43)</f>
        <v>10291.536799999998</v>
      </c>
    </row>
    <row r="46" spans="1:3" ht="6.75" customHeight="1" x14ac:dyDescent="0.35"/>
    <row r="47" spans="1:3" s="10" customFormat="1" ht="30.75" customHeight="1" x14ac:dyDescent="0.35">
      <c r="A47" s="48" t="s">
        <v>6</v>
      </c>
      <c r="B47" s="49"/>
      <c r="C47" s="23">
        <f>COMPONENTS!F356</f>
        <v>2641.9961300000004</v>
      </c>
    </row>
    <row r="48" spans="1:3" ht="6" customHeight="1" x14ac:dyDescent="0.35"/>
    <row r="49" spans="1:3" s="10" customFormat="1" ht="42" customHeight="1" x14ac:dyDescent="0.35">
      <c r="A49" s="48" t="s">
        <v>7</v>
      </c>
      <c r="B49" s="49"/>
      <c r="C49" s="44">
        <f>ROUND(SUM(C45,C47),0)</f>
        <v>12934</v>
      </c>
    </row>
    <row r="50" spans="1:3" ht="5.25" customHeight="1" x14ac:dyDescent="0.35"/>
    <row r="52" spans="1:3" x14ac:dyDescent="0.35">
      <c r="A52" s="37" t="s">
        <v>27</v>
      </c>
      <c r="C52" s="24"/>
    </row>
  </sheetData>
  <mergeCells count="4">
    <mergeCell ref="A1:C1"/>
    <mergeCell ref="A45:B45"/>
    <mergeCell ref="A47:B47"/>
    <mergeCell ref="A49:B49"/>
  </mergeCells>
  <printOptions horizontalCentered="1"/>
  <pageMargins left="0.11811023622047245" right="0.11811023622047245" top="0.55118110236220474" bottom="0.35433070866141736" header="0.11811023622047245" footer="0.19685039370078741"/>
  <pageSetup paperSize="9" scale="76" orientation="portrait" r:id="rId1"/>
  <headerFooter>
    <oddFooter>&amp;L&amp;9&amp;K00+000&amp;F - &amp;A&amp;R&amp;9&amp;K00-014Juliol 2025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65"/>
  <sheetViews>
    <sheetView topLeftCell="A97" zoomScale="47" zoomScaleNormal="47" workbookViewId="0">
      <pane ySplit="3180" topLeftCell="A353" activePane="bottomLeft"/>
      <selection activeCell="A2" sqref="A2"/>
      <selection pane="bottomLeft" activeCell="J354" sqref="J354"/>
    </sheetView>
  </sheetViews>
  <sheetFormatPr defaultColWidth="9.1796875" defaultRowHeight="14.5" x14ac:dyDescent="0.35"/>
  <cols>
    <col min="1" max="1" width="6.453125" customWidth="1"/>
    <col min="2" max="2" width="12.453125" customWidth="1"/>
    <col min="3" max="3" width="6.453125" customWidth="1"/>
    <col min="4" max="4" width="41.453125" customWidth="1"/>
    <col min="5" max="5" width="14.54296875" customWidth="1"/>
    <col min="6" max="6" width="16.453125" customWidth="1"/>
    <col min="7" max="7" width="16.54296875" customWidth="1"/>
    <col min="8" max="8" width="6.453125" customWidth="1"/>
    <col min="10" max="10" width="16.81640625" customWidth="1"/>
    <col min="11" max="11" width="13.54296875" customWidth="1"/>
  </cols>
  <sheetData>
    <row r="1" spans="1:11" x14ac:dyDescent="0.35">
      <c r="A1" s="34" t="s">
        <v>8</v>
      </c>
      <c r="B1" s="34" t="s">
        <v>0</v>
      </c>
      <c r="C1" s="34" t="s">
        <v>9</v>
      </c>
      <c r="D1" s="34" t="s">
        <v>1</v>
      </c>
      <c r="E1" s="34" t="s">
        <v>10</v>
      </c>
      <c r="F1" s="34" t="s">
        <v>11</v>
      </c>
      <c r="G1" s="34" t="s">
        <v>12</v>
      </c>
      <c r="H1" s="34" t="s">
        <v>13</v>
      </c>
      <c r="J1" s="35" t="s">
        <v>22</v>
      </c>
      <c r="K1" s="36" t="s">
        <v>23</v>
      </c>
    </row>
    <row r="2" spans="1:11" x14ac:dyDescent="0.35">
      <c r="A2" s="25">
        <v>2</v>
      </c>
      <c r="B2" s="26" t="s">
        <v>34</v>
      </c>
      <c r="C2" s="26" t="s">
        <v>35</v>
      </c>
      <c r="D2" s="27" t="s">
        <v>36</v>
      </c>
      <c r="E2" s="28">
        <v>29.42</v>
      </c>
      <c r="F2" s="28">
        <v>1621.4547299999999</v>
      </c>
      <c r="G2" s="28">
        <v>47703.21</v>
      </c>
      <c r="H2" s="28">
        <v>4.1399999999999997</v>
      </c>
      <c r="J2" t="s">
        <v>19</v>
      </c>
    </row>
    <row r="3" spans="1:11" x14ac:dyDescent="0.35">
      <c r="A3" s="25">
        <v>3</v>
      </c>
      <c r="B3" s="26" t="s">
        <v>37</v>
      </c>
      <c r="C3" s="26" t="s">
        <v>35</v>
      </c>
      <c r="D3" s="27" t="s">
        <v>38</v>
      </c>
      <c r="E3" s="28">
        <v>29.42</v>
      </c>
      <c r="F3" s="28">
        <v>15.55</v>
      </c>
      <c r="G3" s="28">
        <v>457.49</v>
      </c>
      <c r="H3" s="28">
        <v>0.04</v>
      </c>
      <c r="J3" t="s">
        <v>19</v>
      </c>
    </row>
    <row r="4" spans="1:11" x14ac:dyDescent="0.35">
      <c r="A4" s="25">
        <v>4</v>
      </c>
      <c r="B4" s="26" t="s">
        <v>39</v>
      </c>
      <c r="C4" s="26" t="s">
        <v>35</v>
      </c>
      <c r="D4" s="27" t="s">
        <v>40</v>
      </c>
      <c r="E4" s="28">
        <v>29.42</v>
      </c>
      <c r="F4" s="28">
        <v>18.5</v>
      </c>
      <c r="G4" s="28">
        <v>544.27</v>
      </c>
      <c r="H4" s="28">
        <v>0.05</v>
      </c>
      <c r="J4" t="s">
        <v>19</v>
      </c>
    </row>
    <row r="5" spans="1:11" x14ac:dyDescent="0.35">
      <c r="A5" s="25">
        <v>5</v>
      </c>
      <c r="B5" s="26" t="s">
        <v>41</v>
      </c>
      <c r="C5" s="26" t="s">
        <v>35</v>
      </c>
      <c r="D5" s="27" t="s">
        <v>42</v>
      </c>
      <c r="E5" s="28">
        <v>30.41</v>
      </c>
      <c r="F5" s="28">
        <v>25.452000000000002</v>
      </c>
      <c r="G5" s="28">
        <v>774.01</v>
      </c>
      <c r="H5" s="28">
        <v>7.0000000000000007E-2</v>
      </c>
      <c r="J5" t="s">
        <v>19</v>
      </c>
    </row>
    <row r="6" spans="1:11" x14ac:dyDescent="0.35">
      <c r="A6" s="25">
        <v>6</v>
      </c>
      <c r="B6" s="26" t="s">
        <v>43</v>
      </c>
      <c r="C6" s="26" t="s">
        <v>35</v>
      </c>
      <c r="D6" s="27" t="s">
        <v>44</v>
      </c>
      <c r="E6" s="28">
        <v>30.41</v>
      </c>
      <c r="F6" s="28">
        <v>13.364000000000001</v>
      </c>
      <c r="G6" s="28">
        <v>406.4</v>
      </c>
      <c r="H6" s="28">
        <v>0.04</v>
      </c>
      <c r="J6" t="s">
        <v>19</v>
      </c>
    </row>
    <row r="7" spans="1:11" x14ac:dyDescent="0.35">
      <c r="A7" s="25">
        <v>7</v>
      </c>
      <c r="B7" s="26" t="s">
        <v>45</v>
      </c>
      <c r="C7" s="26" t="s">
        <v>35</v>
      </c>
      <c r="D7" s="27" t="s">
        <v>46</v>
      </c>
      <c r="E7" s="28">
        <v>29.42</v>
      </c>
      <c r="F7" s="28">
        <v>1269.02493</v>
      </c>
      <c r="G7" s="28">
        <v>37334.720000000001</v>
      </c>
      <c r="H7" s="28">
        <v>3.24</v>
      </c>
      <c r="J7" t="s">
        <v>19</v>
      </c>
    </row>
    <row r="8" spans="1:11" x14ac:dyDescent="0.35">
      <c r="A8" s="25">
        <v>8</v>
      </c>
      <c r="B8" s="26" t="s">
        <v>47</v>
      </c>
      <c r="C8" s="26" t="s">
        <v>35</v>
      </c>
      <c r="D8" s="27" t="s">
        <v>48</v>
      </c>
      <c r="E8" s="28">
        <v>35.049999999999997</v>
      </c>
      <c r="F8" s="28">
        <v>7.49</v>
      </c>
      <c r="G8" s="28">
        <v>262.52</v>
      </c>
      <c r="H8" s="28">
        <v>0.02</v>
      </c>
      <c r="J8" t="s">
        <v>19</v>
      </c>
    </row>
    <row r="9" spans="1:11" x14ac:dyDescent="0.35">
      <c r="A9" s="25">
        <v>9</v>
      </c>
      <c r="B9" s="26" t="s">
        <v>49</v>
      </c>
      <c r="C9" s="26" t="s">
        <v>35</v>
      </c>
      <c r="D9" s="27" t="s">
        <v>50</v>
      </c>
      <c r="E9" s="28">
        <v>26.12</v>
      </c>
      <c r="F9" s="28">
        <v>18.5</v>
      </c>
      <c r="G9" s="28">
        <v>483.22</v>
      </c>
      <c r="H9" s="28">
        <v>0.04</v>
      </c>
      <c r="J9" t="s">
        <v>19</v>
      </c>
    </row>
    <row r="10" spans="1:11" x14ac:dyDescent="0.35">
      <c r="A10" s="25">
        <v>10</v>
      </c>
      <c r="B10" s="26" t="s">
        <v>51</v>
      </c>
      <c r="C10" s="26" t="s">
        <v>35</v>
      </c>
      <c r="D10" s="27" t="s">
        <v>52</v>
      </c>
      <c r="E10" s="28">
        <v>26.08</v>
      </c>
      <c r="F10" s="28">
        <v>26.952000000000002</v>
      </c>
      <c r="G10" s="28">
        <v>702.91</v>
      </c>
      <c r="H10" s="28">
        <v>0.06</v>
      </c>
      <c r="J10" t="s">
        <v>19</v>
      </c>
    </row>
    <row r="11" spans="1:11" x14ac:dyDescent="0.35">
      <c r="A11" s="25">
        <v>11</v>
      </c>
      <c r="B11" s="26" t="s">
        <v>53</v>
      </c>
      <c r="C11" s="26" t="s">
        <v>35</v>
      </c>
      <c r="D11" s="27" t="s">
        <v>54</v>
      </c>
      <c r="E11" s="28">
        <v>26.12</v>
      </c>
      <c r="F11" s="28">
        <v>8.452</v>
      </c>
      <c r="G11" s="28">
        <v>220.76</v>
      </c>
      <c r="H11" s="28">
        <v>0.02</v>
      </c>
      <c r="J11" t="s">
        <v>19</v>
      </c>
    </row>
    <row r="12" spans="1:11" x14ac:dyDescent="0.35">
      <c r="A12" s="25">
        <v>12</v>
      </c>
      <c r="B12" s="26" t="s">
        <v>55</v>
      </c>
      <c r="C12" s="26" t="s">
        <v>35</v>
      </c>
      <c r="D12" s="27" t="s">
        <v>56</v>
      </c>
      <c r="E12" s="28">
        <v>31.11</v>
      </c>
      <c r="F12" s="28">
        <v>11.83</v>
      </c>
      <c r="G12" s="28">
        <v>368.03</v>
      </c>
      <c r="H12" s="28">
        <v>0.03</v>
      </c>
      <c r="J12" t="s">
        <v>19</v>
      </c>
    </row>
    <row r="13" spans="1:11" x14ac:dyDescent="0.35">
      <c r="A13" s="25">
        <v>13</v>
      </c>
      <c r="B13" s="26" t="s">
        <v>57</v>
      </c>
      <c r="C13" s="26" t="s">
        <v>35</v>
      </c>
      <c r="D13" s="27" t="s">
        <v>58</v>
      </c>
      <c r="E13" s="28">
        <v>24.55</v>
      </c>
      <c r="F13" s="28">
        <v>5456.5654999999997</v>
      </c>
      <c r="G13" s="28">
        <v>133958.72</v>
      </c>
      <c r="H13" s="28">
        <v>11.64</v>
      </c>
      <c r="J13" t="s">
        <v>19</v>
      </c>
    </row>
    <row r="14" spans="1:11" x14ac:dyDescent="0.35">
      <c r="A14" s="25">
        <v>14</v>
      </c>
      <c r="B14" s="26" t="s">
        <v>59</v>
      </c>
      <c r="C14" s="26" t="s">
        <v>35</v>
      </c>
      <c r="D14" s="27" t="s">
        <v>60</v>
      </c>
      <c r="E14" s="28">
        <v>25.38</v>
      </c>
      <c r="F14" s="28">
        <v>69.494799999999998</v>
      </c>
      <c r="G14" s="28">
        <v>1763.78</v>
      </c>
      <c r="H14" s="28">
        <v>0.15</v>
      </c>
      <c r="J14" t="s">
        <v>19</v>
      </c>
    </row>
    <row r="15" spans="1:11" x14ac:dyDescent="0.35">
      <c r="A15" s="25">
        <v>15</v>
      </c>
      <c r="B15" s="26" t="s">
        <v>61</v>
      </c>
      <c r="C15" s="26" t="s">
        <v>35</v>
      </c>
      <c r="D15" s="27" t="s">
        <v>62</v>
      </c>
      <c r="E15" s="28">
        <v>26.12</v>
      </c>
      <c r="F15" s="28">
        <v>16.988399999999999</v>
      </c>
      <c r="G15" s="28">
        <v>443.74</v>
      </c>
      <c r="H15" s="28">
        <v>0.04</v>
      </c>
      <c r="J15" t="s">
        <v>19</v>
      </c>
    </row>
    <row r="16" spans="1:11" x14ac:dyDescent="0.35">
      <c r="A16" s="25">
        <v>16</v>
      </c>
      <c r="B16" s="26" t="s">
        <v>63</v>
      </c>
      <c r="C16" s="26" t="s">
        <v>35</v>
      </c>
      <c r="D16" s="27" t="s">
        <v>64</v>
      </c>
      <c r="E16" s="28">
        <v>26.12</v>
      </c>
      <c r="F16" s="28">
        <v>7.7569999999999997</v>
      </c>
      <c r="G16" s="28">
        <v>202.61</v>
      </c>
      <c r="H16" s="28">
        <v>0.02</v>
      </c>
      <c r="J16" t="s">
        <v>19</v>
      </c>
    </row>
    <row r="17" spans="1:10" x14ac:dyDescent="0.35">
      <c r="A17" s="25">
        <v>17</v>
      </c>
      <c r="B17" s="26" t="s">
        <v>65</v>
      </c>
      <c r="C17" s="26" t="s">
        <v>35</v>
      </c>
      <c r="D17" s="27" t="s">
        <v>66</v>
      </c>
      <c r="E17" s="28">
        <v>26.12</v>
      </c>
      <c r="F17" s="28">
        <v>1.47</v>
      </c>
      <c r="G17" s="28">
        <v>38.4</v>
      </c>
      <c r="H17" s="28">
        <v>0</v>
      </c>
      <c r="J17" t="s">
        <v>19</v>
      </c>
    </row>
    <row r="18" spans="1:10" x14ac:dyDescent="0.35">
      <c r="A18" s="25">
        <v>18</v>
      </c>
      <c r="B18" s="26" t="s">
        <v>67</v>
      </c>
      <c r="C18" s="26" t="s">
        <v>35</v>
      </c>
      <c r="D18" s="27" t="s">
        <v>68</v>
      </c>
      <c r="E18" s="28">
        <v>26.22</v>
      </c>
      <c r="F18" s="28">
        <v>2.4</v>
      </c>
      <c r="G18" s="28">
        <v>62.93</v>
      </c>
      <c r="H18" s="28">
        <v>0.01</v>
      </c>
      <c r="J18" t="s">
        <v>19</v>
      </c>
    </row>
    <row r="19" spans="1:10" x14ac:dyDescent="0.35">
      <c r="A19" s="25">
        <v>19</v>
      </c>
      <c r="B19" s="26" t="s">
        <v>69</v>
      </c>
      <c r="C19" s="26" t="s">
        <v>35</v>
      </c>
      <c r="D19" s="27" t="s">
        <v>52</v>
      </c>
      <c r="E19" s="28">
        <v>26.08</v>
      </c>
      <c r="F19" s="28">
        <v>146.732</v>
      </c>
      <c r="G19" s="28">
        <v>3826.77</v>
      </c>
      <c r="H19" s="28">
        <v>0.33</v>
      </c>
      <c r="J19" t="s">
        <v>19</v>
      </c>
    </row>
    <row r="20" spans="1:10" x14ac:dyDescent="0.35">
      <c r="A20" s="25">
        <v>20</v>
      </c>
      <c r="B20" s="26" t="s">
        <v>70</v>
      </c>
      <c r="C20" s="26" t="s">
        <v>35</v>
      </c>
      <c r="D20" s="27" t="s">
        <v>54</v>
      </c>
      <c r="E20" s="28">
        <v>26.12</v>
      </c>
      <c r="F20" s="28">
        <v>43.93</v>
      </c>
      <c r="G20" s="28">
        <v>1147.45</v>
      </c>
      <c r="H20" s="28">
        <v>0.1</v>
      </c>
      <c r="J20" t="s">
        <v>19</v>
      </c>
    </row>
    <row r="21" spans="1:10" x14ac:dyDescent="0.35">
      <c r="A21" s="25">
        <v>21</v>
      </c>
      <c r="B21" s="26" t="s">
        <v>71</v>
      </c>
      <c r="C21" s="26" t="s">
        <v>35</v>
      </c>
      <c r="D21" s="27" t="s">
        <v>56</v>
      </c>
      <c r="E21" s="28">
        <v>31.11</v>
      </c>
      <c r="F21" s="28">
        <v>46.636600000000001</v>
      </c>
      <c r="G21" s="28">
        <v>1450.87</v>
      </c>
      <c r="H21" s="28">
        <v>0.13</v>
      </c>
      <c r="J21" t="s">
        <v>19</v>
      </c>
    </row>
    <row r="22" spans="1:10" x14ac:dyDescent="0.35">
      <c r="A22" s="25">
        <v>22</v>
      </c>
      <c r="B22" s="26" t="s">
        <v>72</v>
      </c>
      <c r="C22" s="26" t="s">
        <v>35</v>
      </c>
      <c r="D22" s="27" t="s">
        <v>58</v>
      </c>
      <c r="E22" s="28">
        <v>24.55</v>
      </c>
      <c r="F22" s="28">
        <v>354.12700999999998</v>
      </c>
      <c r="G22" s="28">
        <v>8693.84</v>
      </c>
      <c r="H22" s="28">
        <v>0.76</v>
      </c>
      <c r="J22" t="s">
        <v>19</v>
      </c>
    </row>
    <row r="23" spans="1:10" x14ac:dyDescent="0.35">
      <c r="A23" s="25">
        <v>23</v>
      </c>
      <c r="B23" s="26" t="s">
        <v>73</v>
      </c>
      <c r="C23" s="26" t="s">
        <v>35</v>
      </c>
      <c r="D23" s="27" t="s">
        <v>74</v>
      </c>
      <c r="E23" s="28">
        <v>24.55</v>
      </c>
      <c r="F23" s="28">
        <v>0.60799999999999998</v>
      </c>
      <c r="G23" s="28">
        <v>14.93</v>
      </c>
      <c r="H23" s="28">
        <v>0</v>
      </c>
      <c r="J23" t="s">
        <v>19</v>
      </c>
    </row>
    <row r="24" spans="1:10" x14ac:dyDescent="0.35">
      <c r="A24" s="25">
        <v>24</v>
      </c>
      <c r="B24" s="26" t="s">
        <v>75</v>
      </c>
      <c r="C24" s="26" t="s">
        <v>35</v>
      </c>
      <c r="D24" s="27" t="s">
        <v>60</v>
      </c>
      <c r="E24" s="28">
        <v>25.38</v>
      </c>
      <c r="F24" s="28">
        <v>649.83478000000002</v>
      </c>
      <c r="G24" s="28">
        <v>16492.79</v>
      </c>
      <c r="H24" s="28">
        <v>1.43</v>
      </c>
      <c r="J24" t="s">
        <v>19</v>
      </c>
    </row>
    <row r="25" spans="1:10" x14ac:dyDescent="0.35">
      <c r="A25" s="25">
        <v>25</v>
      </c>
      <c r="B25" s="26" t="s">
        <v>76</v>
      </c>
      <c r="C25" s="26" t="s">
        <v>35</v>
      </c>
      <c r="D25" s="27" t="s">
        <v>36</v>
      </c>
      <c r="E25" s="28">
        <v>29.42</v>
      </c>
      <c r="F25" s="28">
        <v>8.9841999999999995</v>
      </c>
      <c r="G25" s="28">
        <v>264.33</v>
      </c>
      <c r="H25" s="28">
        <v>0.02</v>
      </c>
      <c r="J25" t="s">
        <v>19</v>
      </c>
    </row>
    <row r="26" spans="1:10" x14ac:dyDescent="0.35">
      <c r="A26" s="25">
        <v>26</v>
      </c>
      <c r="B26" s="26" t="s">
        <v>77</v>
      </c>
      <c r="C26" s="26" t="s">
        <v>35</v>
      </c>
      <c r="D26" s="27" t="s">
        <v>42</v>
      </c>
      <c r="E26" s="28">
        <v>30.41</v>
      </c>
      <c r="F26" s="28">
        <v>154.96464</v>
      </c>
      <c r="G26" s="28">
        <v>4712.49</v>
      </c>
      <c r="H26" s="28">
        <v>0.41</v>
      </c>
      <c r="J26" t="s">
        <v>19</v>
      </c>
    </row>
    <row r="27" spans="1:10" x14ac:dyDescent="0.35">
      <c r="A27" s="25">
        <v>27</v>
      </c>
      <c r="B27" s="26" t="s">
        <v>78</v>
      </c>
      <c r="C27" s="26" t="s">
        <v>35</v>
      </c>
      <c r="D27" s="27" t="s">
        <v>79</v>
      </c>
      <c r="E27" s="28">
        <v>29.42</v>
      </c>
      <c r="F27" s="28">
        <v>15.444000000000001</v>
      </c>
      <c r="G27" s="28">
        <v>454.36</v>
      </c>
      <c r="H27" s="28">
        <v>0.04</v>
      </c>
      <c r="J27" t="s">
        <v>19</v>
      </c>
    </row>
    <row r="28" spans="1:10" x14ac:dyDescent="0.35">
      <c r="A28" s="25">
        <v>28</v>
      </c>
      <c r="B28" s="26" t="s">
        <v>80</v>
      </c>
      <c r="C28" s="26" t="s">
        <v>35</v>
      </c>
      <c r="D28" s="27" t="s">
        <v>81</v>
      </c>
      <c r="E28" s="28">
        <v>29.42</v>
      </c>
      <c r="F28" s="28">
        <v>8.2926000000000002</v>
      </c>
      <c r="G28" s="28">
        <v>243.96</v>
      </c>
      <c r="H28" s="28">
        <v>0.02</v>
      </c>
      <c r="J28" t="s">
        <v>19</v>
      </c>
    </row>
    <row r="29" spans="1:10" x14ac:dyDescent="0.35">
      <c r="A29" s="25">
        <v>29</v>
      </c>
      <c r="B29" s="26" t="s">
        <v>82</v>
      </c>
      <c r="C29" s="26" t="s">
        <v>35</v>
      </c>
      <c r="D29" s="27" t="s">
        <v>48</v>
      </c>
      <c r="E29" s="28">
        <v>35.049999999999997</v>
      </c>
      <c r="F29" s="28">
        <v>3.698</v>
      </c>
      <c r="G29" s="28">
        <v>129.61000000000001</v>
      </c>
      <c r="H29" s="28">
        <v>0.01</v>
      </c>
      <c r="J29" t="s">
        <v>19</v>
      </c>
    </row>
    <row r="30" spans="1:10" x14ac:dyDescent="0.35">
      <c r="A30" s="25">
        <v>30</v>
      </c>
      <c r="B30" s="26" t="s">
        <v>83</v>
      </c>
      <c r="C30" s="26" t="s">
        <v>35</v>
      </c>
      <c r="D30" s="27" t="s">
        <v>84</v>
      </c>
      <c r="E30" s="28">
        <v>29.88</v>
      </c>
      <c r="F30" s="28">
        <v>4.8</v>
      </c>
      <c r="G30" s="28">
        <v>143.41999999999999</v>
      </c>
      <c r="H30" s="28">
        <v>0.01</v>
      </c>
      <c r="J30" t="s">
        <v>19</v>
      </c>
    </row>
    <row r="31" spans="1:10" x14ac:dyDescent="0.35">
      <c r="A31" s="25">
        <v>31</v>
      </c>
      <c r="B31" s="26" t="s">
        <v>85</v>
      </c>
      <c r="C31" s="26" t="s">
        <v>35</v>
      </c>
      <c r="D31" s="27" t="s">
        <v>44</v>
      </c>
      <c r="E31" s="28">
        <v>30.41</v>
      </c>
      <c r="F31" s="28">
        <v>47.13</v>
      </c>
      <c r="G31" s="28">
        <v>1433.25</v>
      </c>
      <c r="H31" s="28">
        <v>0.12</v>
      </c>
      <c r="J31" t="s">
        <v>19</v>
      </c>
    </row>
    <row r="32" spans="1:10" x14ac:dyDescent="0.35">
      <c r="A32" s="25">
        <v>32</v>
      </c>
      <c r="B32" s="26" t="s">
        <v>86</v>
      </c>
      <c r="C32" s="26" t="s">
        <v>35</v>
      </c>
      <c r="D32" s="27" t="s">
        <v>46</v>
      </c>
      <c r="E32" s="28">
        <v>29.42</v>
      </c>
      <c r="F32" s="28">
        <v>144.22942</v>
      </c>
      <c r="G32" s="28">
        <v>4243.2299999999996</v>
      </c>
      <c r="H32" s="28">
        <v>0.37</v>
      </c>
      <c r="J32" t="s">
        <v>19</v>
      </c>
    </row>
    <row r="33" spans="1:10" x14ac:dyDescent="0.35">
      <c r="A33" s="25">
        <v>33</v>
      </c>
      <c r="B33" s="26" t="s">
        <v>87</v>
      </c>
      <c r="C33" s="26" t="s">
        <v>35</v>
      </c>
      <c r="D33" s="27" t="s">
        <v>38</v>
      </c>
      <c r="E33" s="28">
        <v>29.42</v>
      </c>
      <c r="F33" s="28">
        <v>57.336190000000002</v>
      </c>
      <c r="G33" s="28">
        <v>1686.83</v>
      </c>
      <c r="H33" s="28">
        <v>0.15</v>
      </c>
      <c r="J33" t="s">
        <v>19</v>
      </c>
    </row>
    <row r="34" spans="1:10" x14ac:dyDescent="0.35">
      <c r="A34" s="25">
        <v>34</v>
      </c>
      <c r="B34" s="26" t="s">
        <v>88</v>
      </c>
      <c r="C34" s="26" t="s">
        <v>35</v>
      </c>
      <c r="D34" s="27" t="s">
        <v>89</v>
      </c>
      <c r="E34" s="28">
        <v>29.42</v>
      </c>
      <c r="F34" s="28">
        <v>4</v>
      </c>
      <c r="G34" s="28">
        <v>117.68</v>
      </c>
      <c r="H34" s="28">
        <v>0.01</v>
      </c>
      <c r="J34" t="s">
        <v>19</v>
      </c>
    </row>
    <row r="35" spans="1:10" x14ac:dyDescent="0.35">
      <c r="A35" s="25">
        <v>35</v>
      </c>
      <c r="B35" s="26" t="s">
        <v>90</v>
      </c>
      <c r="C35" s="26" t="s">
        <v>35</v>
      </c>
      <c r="D35" s="27" t="s">
        <v>91</v>
      </c>
      <c r="E35" s="28">
        <v>42.93</v>
      </c>
      <c r="F35" s="28">
        <v>2.8</v>
      </c>
      <c r="G35" s="28">
        <v>120.2</v>
      </c>
      <c r="H35" s="28">
        <v>0.01</v>
      </c>
      <c r="J35" t="s">
        <v>19</v>
      </c>
    </row>
    <row r="36" spans="1:10" x14ac:dyDescent="0.35">
      <c r="A36" s="25">
        <v>36</v>
      </c>
      <c r="B36" s="26" t="s">
        <v>92</v>
      </c>
      <c r="C36" s="26" t="s">
        <v>35</v>
      </c>
      <c r="D36" s="27" t="s">
        <v>93</v>
      </c>
      <c r="E36" s="28">
        <v>29.42</v>
      </c>
      <c r="F36" s="28">
        <v>1.208</v>
      </c>
      <c r="G36" s="28">
        <v>35.54</v>
      </c>
      <c r="H36" s="28">
        <v>0</v>
      </c>
      <c r="J36" t="s">
        <v>19</v>
      </c>
    </row>
    <row r="37" spans="1:10" x14ac:dyDescent="0.35">
      <c r="A37" s="25">
        <v>37</v>
      </c>
      <c r="B37" s="26" t="s">
        <v>94</v>
      </c>
      <c r="C37" s="26" t="s">
        <v>35</v>
      </c>
      <c r="D37" s="27" t="s">
        <v>95</v>
      </c>
      <c r="E37" s="28">
        <v>32.83</v>
      </c>
      <c r="F37" s="28">
        <v>5.5359999999999996</v>
      </c>
      <c r="G37" s="28">
        <v>181.75</v>
      </c>
      <c r="H37" s="28">
        <v>0.02</v>
      </c>
      <c r="J37" t="s">
        <v>19</v>
      </c>
    </row>
    <row r="38" spans="1:10" x14ac:dyDescent="0.35">
      <c r="A38" s="30"/>
      <c r="B38" s="31"/>
      <c r="C38" s="31"/>
      <c r="D38" s="32"/>
      <c r="E38" s="33"/>
      <c r="F38" s="33"/>
      <c r="G38" s="33"/>
      <c r="H38" s="33"/>
      <c r="J38" t="s">
        <v>19</v>
      </c>
    </row>
    <row r="39" spans="1:10" x14ac:dyDescent="0.35">
      <c r="A39" s="25">
        <v>38</v>
      </c>
      <c r="B39" s="26" t="s">
        <v>96</v>
      </c>
      <c r="C39" s="26" t="s">
        <v>97</v>
      </c>
      <c r="D39" s="27" t="s">
        <v>98</v>
      </c>
      <c r="E39" s="28">
        <v>2.42</v>
      </c>
      <c r="F39" s="28">
        <v>31.26266</v>
      </c>
      <c r="G39" s="28">
        <v>75.66</v>
      </c>
      <c r="H39" s="28">
        <v>0.01</v>
      </c>
      <c r="J39" t="s">
        <v>20</v>
      </c>
    </row>
    <row r="40" spans="1:10" x14ac:dyDescent="0.35">
      <c r="A40" s="25">
        <v>39</v>
      </c>
      <c r="B40" s="26" t="s">
        <v>99</v>
      </c>
      <c r="C40" s="26" t="s">
        <v>97</v>
      </c>
      <c r="D40" s="27" t="s">
        <v>98</v>
      </c>
      <c r="E40" s="28">
        <v>2.42</v>
      </c>
      <c r="F40" s="28">
        <v>9.7867599999999992</v>
      </c>
      <c r="G40" s="28">
        <v>23.69</v>
      </c>
      <c r="H40" s="28">
        <v>0</v>
      </c>
      <c r="J40" t="s">
        <v>20</v>
      </c>
    </row>
    <row r="41" spans="1:10" x14ac:dyDescent="0.35">
      <c r="A41" s="25">
        <v>40</v>
      </c>
      <c r="B41" s="26" t="s">
        <v>100</v>
      </c>
      <c r="C41" s="26" t="s">
        <v>101</v>
      </c>
      <c r="D41" s="27" t="s">
        <v>102</v>
      </c>
      <c r="E41" s="28">
        <v>10.119999999999999</v>
      </c>
      <c r="F41" s="28">
        <v>0.38</v>
      </c>
      <c r="G41" s="28">
        <v>3.85</v>
      </c>
      <c r="H41" s="28">
        <v>0</v>
      </c>
      <c r="J41" t="s">
        <v>20</v>
      </c>
    </row>
    <row r="42" spans="1:10" x14ac:dyDescent="0.35">
      <c r="A42" s="25">
        <v>41</v>
      </c>
      <c r="B42" s="26" t="s">
        <v>103</v>
      </c>
      <c r="C42" s="26" t="s">
        <v>104</v>
      </c>
      <c r="D42" s="27" t="s">
        <v>105</v>
      </c>
      <c r="E42" s="28">
        <v>24.77</v>
      </c>
      <c r="F42" s="28">
        <v>3.762</v>
      </c>
      <c r="G42" s="28">
        <v>93.19</v>
      </c>
      <c r="H42" s="28">
        <v>0.01</v>
      </c>
      <c r="J42" t="s">
        <v>20</v>
      </c>
    </row>
    <row r="43" spans="1:10" x14ac:dyDescent="0.35">
      <c r="A43" s="25">
        <v>42</v>
      </c>
      <c r="B43" s="26" t="s">
        <v>106</v>
      </c>
      <c r="C43" s="26" t="s">
        <v>104</v>
      </c>
      <c r="D43" s="27" t="s">
        <v>107</v>
      </c>
      <c r="E43" s="28">
        <v>24.24</v>
      </c>
      <c r="F43" s="28">
        <v>23.1</v>
      </c>
      <c r="G43" s="28">
        <v>559.94000000000005</v>
      </c>
      <c r="H43" s="28">
        <v>0.05</v>
      </c>
      <c r="J43" t="s">
        <v>20</v>
      </c>
    </row>
    <row r="44" spans="1:10" x14ac:dyDescent="0.35">
      <c r="A44" s="25">
        <v>43</v>
      </c>
      <c r="B44" s="26" t="s">
        <v>108</v>
      </c>
      <c r="C44" s="26" t="s">
        <v>104</v>
      </c>
      <c r="D44" s="27" t="s">
        <v>109</v>
      </c>
      <c r="E44" s="28">
        <v>25.39</v>
      </c>
      <c r="F44" s="28">
        <v>0.4108</v>
      </c>
      <c r="G44" s="28">
        <v>10.43</v>
      </c>
      <c r="H44" s="28">
        <v>0</v>
      </c>
      <c r="J44" t="s">
        <v>20</v>
      </c>
    </row>
    <row r="45" spans="1:10" x14ac:dyDescent="0.35">
      <c r="A45" s="25">
        <v>44</v>
      </c>
      <c r="B45" s="26" t="s">
        <v>110</v>
      </c>
      <c r="C45" s="26" t="s">
        <v>104</v>
      </c>
      <c r="D45" s="27" t="s">
        <v>111</v>
      </c>
      <c r="E45" s="28">
        <v>25.64</v>
      </c>
      <c r="F45" s="28">
        <v>0.97960000000000003</v>
      </c>
      <c r="G45" s="28">
        <v>25.12</v>
      </c>
      <c r="H45" s="28">
        <v>0</v>
      </c>
      <c r="J45" t="s">
        <v>20</v>
      </c>
    </row>
    <row r="46" spans="1:10" x14ac:dyDescent="0.35">
      <c r="A46" s="25">
        <v>45</v>
      </c>
      <c r="B46" s="26" t="s">
        <v>112</v>
      </c>
      <c r="C46" s="26" t="s">
        <v>104</v>
      </c>
      <c r="D46" s="27" t="s">
        <v>113</v>
      </c>
      <c r="E46" s="28">
        <v>16.97</v>
      </c>
      <c r="F46" s="28">
        <v>1.06098</v>
      </c>
      <c r="G46" s="28">
        <v>18</v>
      </c>
      <c r="H46" s="28">
        <v>0</v>
      </c>
      <c r="J46" t="s">
        <v>20</v>
      </c>
    </row>
    <row r="47" spans="1:10" x14ac:dyDescent="0.35">
      <c r="A47" s="25">
        <v>46</v>
      </c>
      <c r="B47" s="26" t="s">
        <v>114</v>
      </c>
      <c r="C47" s="26" t="s">
        <v>97</v>
      </c>
      <c r="D47" s="27" t="s">
        <v>115</v>
      </c>
      <c r="E47" s="28">
        <v>22.04</v>
      </c>
      <c r="F47" s="28">
        <v>24.637599999999999</v>
      </c>
      <c r="G47" s="28">
        <v>543.01</v>
      </c>
      <c r="H47" s="28">
        <v>0.05</v>
      </c>
      <c r="J47" t="s">
        <v>20</v>
      </c>
    </row>
    <row r="48" spans="1:10" x14ac:dyDescent="0.35">
      <c r="A48" s="25">
        <v>47</v>
      </c>
      <c r="B48" s="26" t="s">
        <v>116</v>
      </c>
      <c r="C48" s="26" t="s">
        <v>104</v>
      </c>
      <c r="D48" s="27" t="s">
        <v>117</v>
      </c>
      <c r="E48" s="28">
        <v>13.65</v>
      </c>
      <c r="F48" s="28">
        <v>2.052</v>
      </c>
      <c r="G48" s="28">
        <v>28.01</v>
      </c>
      <c r="H48" s="28">
        <v>0</v>
      </c>
      <c r="J48" t="s">
        <v>20</v>
      </c>
    </row>
    <row r="49" spans="1:10" x14ac:dyDescent="0.35">
      <c r="A49" s="25">
        <v>48</v>
      </c>
      <c r="B49" s="26" t="s">
        <v>118</v>
      </c>
      <c r="C49" s="26" t="s">
        <v>97</v>
      </c>
      <c r="D49" s="27" t="s">
        <v>119</v>
      </c>
      <c r="E49" s="28">
        <v>27.9</v>
      </c>
      <c r="F49" s="28">
        <v>12.9375</v>
      </c>
      <c r="G49" s="28">
        <v>360.96</v>
      </c>
      <c r="H49" s="28">
        <v>0.03</v>
      </c>
      <c r="J49" t="s">
        <v>20</v>
      </c>
    </row>
    <row r="50" spans="1:10" x14ac:dyDescent="0.35">
      <c r="A50" s="25">
        <v>49</v>
      </c>
      <c r="B50" s="26" t="s">
        <v>120</v>
      </c>
      <c r="C50" s="26" t="s">
        <v>97</v>
      </c>
      <c r="D50" s="27" t="s">
        <v>121</v>
      </c>
      <c r="E50" s="28">
        <v>28.49</v>
      </c>
      <c r="F50" s="28">
        <v>589.60500000000002</v>
      </c>
      <c r="G50" s="28">
        <v>16797.849999999999</v>
      </c>
      <c r="H50" s="28">
        <v>1.46</v>
      </c>
      <c r="J50" t="s">
        <v>20</v>
      </c>
    </row>
    <row r="51" spans="1:10" x14ac:dyDescent="0.35">
      <c r="A51" s="25">
        <v>50</v>
      </c>
      <c r="B51" s="26" t="s">
        <v>122</v>
      </c>
      <c r="C51" s="26" t="s">
        <v>104</v>
      </c>
      <c r="D51" s="27" t="s">
        <v>123</v>
      </c>
      <c r="E51" s="28">
        <v>20.09</v>
      </c>
      <c r="F51" s="28">
        <v>17.675999999999998</v>
      </c>
      <c r="G51" s="28">
        <v>355.11</v>
      </c>
      <c r="H51" s="28">
        <v>0.03</v>
      </c>
      <c r="J51" t="s">
        <v>20</v>
      </c>
    </row>
    <row r="52" spans="1:10" x14ac:dyDescent="0.35">
      <c r="A52" s="25">
        <v>51</v>
      </c>
      <c r="B52" s="26" t="s">
        <v>124</v>
      </c>
      <c r="C52" s="26" t="s">
        <v>104</v>
      </c>
      <c r="D52" s="27" t="s">
        <v>111</v>
      </c>
      <c r="E52" s="28">
        <v>25.64</v>
      </c>
      <c r="F52" s="28">
        <v>0.43647999999999998</v>
      </c>
      <c r="G52" s="28">
        <v>11.19</v>
      </c>
      <c r="H52" s="28">
        <v>0</v>
      </c>
      <c r="J52" t="s">
        <v>20</v>
      </c>
    </row>
    <row r="53" spans="1:10" x14ac:dyDescent="0.35">
      <c r="A53" s="25">
        <v>52</v>
      </c>
      <c r="B53" s="26" t="s">
        <v>125</v>
      </c>
      <c r="C53" s="26" t="s">
        <v>104</v>
      </c>
      <c r="D53" s="27" t="s">
        <v>126</v>
      </c>
      <c r="E53" s="28">
        <v>23.31</v>
      </c>
      <c r="F53" s="28">
        <v>3.12</v>
      </c>
      <c r="G53" s="28">
        <v>72.73</v>
      </c>
      <c r="H53" s="28">
        <v>0.01</v>
      </c>
      <c r="J53" t="s">
        <v>20</v>
      </c>
    </row>
    <row r="54" spans="1:10" x14ac:dyDescent="0.35">
      <c r="A54" s="25">
        <v>53</v>
      </c>
      <c r="B54" s="26" t="s">
        <v>127</v>
      </c>
      <c r="C54" s="26" t="s">
        <v>104</v>
      </c>
      <c r="D54" s="27" t="s">
        <v>128</v>
      </c>
      <c r="E54" s="28">
        <v>26.18</v>
      </c>
      <c r="F54" s="28">
        <v>0.37813999999999998</v>
      </c>
      <c r="G54" s="28">
        <v>9.9</v>
      </c>
      <c r="H54" s="28">
        <v>0</v>
      </c>
      <c r="J54" t="s">
        <v>20</v>
      </c>
    </row>
    <row r="55" spans="1:10" x14ac:dyDescent="0.35">
      <c r="A55" s="25">
        <v>54</v>
      </c>
      <c r="B55" s="26" t="s">
        <v>129</v>
      </c>
      <c r="C55" s="26" t="s">
        <v>104</v>
      </c>
      <c r="D55" s="27" t="s">
        <v>109</v>
      </c>
      <c r="E55" s="28">
        <v>25.39</v>
      </c>
      <c r="F55" s="28">
        <v>0.18304000000000001</v>
      </c>
      <c r="G55" s="28">
        <v>4.6500000000000004</v>
      </c>
      <c r="H55" s="28">
        <v>0</v>
      </c>
      <c r="J55" t="s">
        <v>20</v>
      </c>
    </row>
    <row r="56" spans="1:10" x14ac:dyDescent="0.35">
      <c r="A56" s="25">
        <v>55</v>
      </c>
      <c r="B56" s="26" t="s">
        <v>130</v>
      </c>
      <c r="C56" s="26" t="s">
        <v>104</v>
      </c>
      <c r="D56" s="27" t="s">
        <v>131</v>
      </c>
      <c r="E56" s="28">
        <v>55.88</v>
      </c>
      <c r="F56" s="28">
        <v>59.759700000000002</v>
      </c>
      <c r="G56" s="28">
        <v>3339.37</v>
      </c>
      <c r="H56" s="28">
        <v>0.28999999999999998</v>
      </c>
      <c r="J56" t="s">
        <v>20</v>
      </c>
    </row>
    <row r="57" spans="1:10" x14ac:dyDescent="0.35">
      <c r="A57" s="25">
        <v>56</v>
      </c>
      <c r="B57" s="26" t="s">
        <v>132</v>
      </c>
      <c r="C57" s="26" t="s">
        <v>104</v>
      </c>
      <c r="D57" s="27" t="s">
        <v>133</v>
      </c>
      <c r="E57" s="28">
        <v>24.11</v>
      </c>
      <c r="F57" s="28">
        <v>12.87</v>
      </c>
      <c r="G57" s="28">
        <v>310.3</v>
      </c>
      <c r="H57" s="28">
        <v>0.03</v>
      </c>
      <c r="J57" t="s">
        <v>20</v>
      </c>
    </row>
    <row r="58" spans="1:10" x14ac:dyDescent="0.35">
      <c r="A58" s="25">
        <v>57</v>
      </c>
      <c r="B58" s="26" t="s">
        <v>134</v>
      </c>
      <c r="C58" s="26" t="s">
        <v>104</v>
      </c>
      <c r="D58" s="27" t="s">
        <v>107</v>
      </c>
      <c r="E58" s="28">
        <v>24.24</v>
      </c>
      <c r="F58" s="28">
        <v>113.99760000000001</v>
      </c>
      <c r="G58" s="28">
        <v>2763.31</v>
      </c>
      <c r="H58" s="28">
        <v>0.24</v>
      </c>
      <c r="J58" t="s">
        <v>20</v>
      </c>
    </row>
    <row r="59" spans="1:10" x14ac:dyDescent="0.35">
      <c r="A59" s="25">
        <v>58</v>
      </c>
      <c r="B59" s="26" t="s">
        <v>135</v>
      </c>
      <c r="C59" s="26" t="s">
        <v>104</v>
      </c>
      <c r="D59" s="27" t="s">
        <v>105</v>
      </c>
      <c r="E59" s="28">
        <v>24.77</v>
      </c>
      <c r="F59" s="28">
        <v>1.90445</v>
      </c>
      <c r="G59" s="28">
        <v>47.17</v>
      </c>
      <c r="H59" s="28">
        <v>0</v>
      </c>
      <c r="J59" t="s">
        <v>20</v>
      </c>
    </row>
    <row r="60" spans="1:10" x14ac:dyDescent="0.35">
      <c r="A60" s="25">
        <v>59</v>
      </c>
      <c r="B60" s="26" t="s">
        <v>136</v>
      </c>
      <c r="C60" s="26" t="s">
        <v>104</v>
      </c>
      <c r="D60" s="27" t="s">
        <v>137</v>
      </c>
      <c r="E60" s="28">
        <v>164.18</v>
      </c>
      <c r="F60" s="28">
        <v>10.4527</v>
      </c>
      <c r="G60" s="28">
        <v>1716.13</v>
      </c>
      <c r="H60" s="28">
        <v>0.15</v>
      </c>
      <c r="J60" t="s">
        <v>20</v>
      </c>
    </row>
    <row r="61" spans="1:10" x14ac:dyDescent="0.35">
      <c r="A61" s="25">
        <v>60</v>
      </c>
      <c r="B61" s="26" t="s">
        <v>138</v>
      </c>
      <c r="C61" s="26" t="s">
        <v>104</v>
      </c>
      <c r="D61" s="27" t="s">
        <v>139</v>
      </c>
      <c r="E61" s="28">
        <v>294.48</v>
      </c>
      <c r="F61" s="28">
        <v>0.49130000000000001</v>
      </c>
      <c r="G61" s="28">
        <v>144.68</v>
      </c>
      <c r="H61" s="28">
        <v>0.01</v>
      </c>
      <c r="J61" t="s">
        <v>20</v>
      </c>
    </row>
    <row r="62" spans="1:10" x14ac:dyDescent="0.35">
      <c r="A62" s="25">
        <v>61</v>
      </c>
      <c r="B62" s="26" t="s">
        <v>140</v>
      </c>
      <c r="C62" s="26" t="s">
        <v>141</v>
      </c>
      <c r="D62" s="27" t="s">
        <v>142</v>
      </c>
      <c r="E62" s="28">
        <v>0.39</v>
      </c>
      <c r="F62" s="28">
        <v>36.527999999999999</v>
      </c>
      <c r="G62" s="28">
        <v>14.25</v>
      </c>
      <c r="H62" s="28">
        <v>0</v>
      </c>
      <c r="J62" t="s">
        <v>20</v>
      </c>
    </row>
    <row r="63" spans="1:10" x14ac:dyDescent="0.35">
      <c r="A63" s="25">
        <v>62</v>
      </c>
      <c r="B63" s="26" t="s">
        <v>143</v>
      </c>
      <c r="C63" s="26" t="s">
        <v>104</v>
      </c>
      <c r="D63" s="27" t="s">
        <v>137</v>
      </c>
      <c r="E63" s="28">
        <v>164.18</v>
      </c>
      <c r="F63" s="28">
        <v>0.55306</v>
      </c>
      <c r="G63" s="28">
        <v>90.8</v>
      </c>
      <c r="H63" s="28">
        <v>0.01</v>
      </c>
      <c r="J63" t="s">
        <v>20</v>
      </c>
    </row>
    <row r="64" spans="1:10" x14ac:dyDescent="0.35">
      <c r="A64" s="25">
        <v>63</v>
      </c>
      <c r="B64" s="26" t="s">
        <v>144</v>
      </c>
      <c r="C64" s="26" t="s">
        <v>141</v>
      </c>
      <c r="D64" s="27" t="s">
        <v>145</v>
      </c>
      <c r="E64" s="28">
        <v>0.46</v>
      </c>
      <c r="F64" s="28">
        <v>1325</v>
      </c>
      <c r="G64" s="28">
        <v>609.5</v>
      </c>
      <c r="H64" s="28">
        <v>0.05</v>
      </c>
      <c r="J64" t="s">
        <v>20</v>
      </c>
    </row>
    <row r="65" spans="1:10" x14ac:dyDescent="0.35">
      <c r="A65" s="25">
        <v>64</v>
      </c>
      <c r="B65" s="26" t="s">
        <v>146</v>
      </c>
      <c r="C65" s="26" t="s">
        <v>141</v>
      </c>
      <c r="D65" s="27" t="s">
        <v>147</v>
      </c>
      <c r="E65" s="28">
        <v>1.81</v>
      </c>
      <c r="F65" s="28">
        <v>1185</v>
      </c>
      <c r="G65" s="28">
        <v>2144.85</v>
      </c>
      <c r="H65" s="28">
        <v>0.19</v>
      </c>
      <c r="J65" t="s">
        <v>20</v>
      </c>
    </row>
    <row r="66" spans="1:10" x14ac:dyDescent="0.35">
      <c r="A66" s="25">
        <v>65</v>
      </c>
      <c r="B66" s="26" t="s">
        <v>148</v>
      </c>
      <c r="C66" s="26" t="s">
        <v>97</v>
      </c>
      <c r="D66" s="27" t="s">
        <v>149</v>
      </c>
      <c r="E66" s="28">
        <v>106.14</v>
      </c>
      <c r="F66" s="28">
        <v>0.64890000000000003</v>
      </c>
      <c r="G66" s="28">
        <v>68.87</v>
      </c>
      <c r="H66" s="28">
        <v>0.01</v>
      </c>
      <c r="J66" t="s">
        <v>20</v>
      </c>
    </row>
    <row r="67" spans="1:10" x14ac:dyDescent="0.35">
      <c r="A67" s="25">
        <v>66</v>
      </c>
      <c r="B67" s="26" t="s">
        <v>150</v>
      </c>
      <c r="C67" s="26" t="s">
        <v>97</v>
      </c>
      <c r="D67" s="27" t="s">
        <v>151</v>
      </c>
      <c r="E67" s="28">
        <v>108.66</v>
      </c>
      <c r="F67" s="28">
        <v>3.3806400000000001</v>
      </c>
      <c r="G67" s="28">
        <v>367.34</v>
      </c>
      <c r="H67" s="28">
        <v>0.03</v>
      </c>
      <c r="J67" t="s">
        <v>20</v>
      </c>
    </row>
    <row r="68" spans="1:10" x14ac:dyDescent="0.35">
      <c r="A68" s="25">
        <v>67</v>
      </c>
      <c r="B68" s="26" t="s">
        <v>152</v>
      </c>
      <c r="C68" s="26" t="s">
        <v>97</v>
      </c>
      <c r="D68" s="27" t="s">
        <v>153</v>
      </c>
      <c r="E68" s="28">
        <v>107.49</v>
      </c>
      <c r="F68" s="28">
        <v>1.8546199999999999</v>
      </c>
      <c r="G68" s="28">
        <v>199.35</v>
      </c>
      <c r="H68" s="28">
        <v>0.02</v>
      </c>
      <c r="J68" t="s">
        <v>20</v>
      </c>
    </row>
    <row r="69" spans="1:10" x14ac:dyDescent="0.35">
      <c r="A69" s="25">
        <v>68</v>
      </c>
      <c r="B69" s="26" t="s">
        <v>154</v>
      </c>
      <c r="C69" s="26" t="s">
        <v>97</v>
      </c>
      <c r="D69" s="27" t="s">
        <v>155</v>
      </c>
      <c r="E69" s="28">
        <v>131.63</v>
      </c>
      <c r="F69" s="28">
        <v>0.63</v>
      </c>
      <c r="G69" s="28">
        <v>82.93</v>
      </c>
      <c r="H69" s="28">
        <v>0.01</v>
      </c>
      <c r="J69" t="s">
        <v>20</v>
      </c>
    </row>
    <row r="70" spans="1:10" x14ac:dyDescent="0.35">
      <c r="A70" s="25">
        <v>69</v>
      </c>
      <c r="B70" s="26" t="s">
        <v>156</v>
      </c>
      <c r="C70" s="26" t="s">
        <v>97</v>
      </c>
      <c r="D70" s="27" t="s">
        <v>157</v>
      </c>
      <c r="E70" s="28">
        <v>106.14</v>
      </c>
      <c r="F70" s="28">
        <v>0.28160000000000002</v>
      </c>
      <c r="G70" s="28">
        <v>29.89</v>
      </c>
      <c r="H70" s="28">
        <v>0</v>
      </c>
      <c r="J70" t="s">
        <v>20</v>
      </c>
    </row>
    <row r="71" spans="1:10" x14ac:dyDescent="0.35">
      <c r="A71" s="25">
        <v>70</v>
      </c>
      <c r="B71" s="26" t="s">
        <v>158</v>
      </c>
      <c r="C71" s="26" t="s">
        <v>97</v>
      </c>
      <c r="D71" s="27" t="s">
        <v>159</v>
      </c>
      <c r="E71" s="28">
        <v>83.05</v>
      </c>
      <c r="F71" s="28">
        <v>2.5739999999999998</v>
      </c>
      <c r="G71" s="28">
        <v>213.77</v>
      </c>
      <c r="H71" s="28">
        <v>0.02</v>
      </c>
      <c r="J71" t="s">
        <v>20</v>
      </c>
    </row>
    <row r="72" spans="1:10" x14ac:dyDescent="0.35">
      <c r="A72" s="25">
        <v>71</v>
      </c>
      <c r="B72" s="26" t="s">
        <v>160</v>
      </c>
      <c r="C72" s="26" t="s">
        <v>97</v>
      </c>
      <c r="D72" s="27" t="s">
        <v>161</v>
      </c>
      <c r="E72" s="28">
        <v>114.13</v>
      </c>
      <c r="F72" s="28">
        <v>53.55</v>
      </c>
      <c r="G72" s="28">
        <v>6111.66</v>
      </c>
      <c r="H72" s="28">
        <v>0.53</v>
      </c>
      <c r="J72" t="s">
        <v>20</v>
      </c>
    </row>
    <row r="73" spans="1:10" x14ac:dyDescent="0.35">
      <c r="A73" s="25">
        <v>72</v>
      </c>
      <c r="B73" s="26" t="s">
        <v>162</v>
      </c>
      <c r="C73" s="26" t="s">
        <v>97</v>
      </c>
      <c r="D73" s="27" t="s">
        <v>163</v>
      </c>
      <c r="E73" s="28">
        <v>114.72</v>
      </c>
      <c r="F73" s="28">
        <v>2.64</v>
      </c>
      <c r="G73" s="28">
        <v>302.86</v>
      </c>
      <c r="H73" s="28">
        <v>0.03</v>
      </c>
      <c r="J73" t="s">
        <v>20</v>
      </c>
    </row>
    <row r="74" spans="1:10" x14ac:dyDescent="0.35">
      <c r="A74" s="25">
        <v>73</v>
      </c>
      <c r="B74" s="26" t="s">
        <v>164</v>
      </c>
      <c r="C74" s="26" t="s">
        <v>97</v>
      </c>
      <c r="D74" s="27" t="s">
        <v>165</v>
      </c>
      <c r="E74" s="28">
        <v>114.13</v>
      </c>
      <c r="F74" s="28">
        <v>0.48</v>
      </c>
      <c r="G74" s="28">
        <v>54.78</v>
      </c>
      <c r="H74" s="28">
        <v>0</v>
      </c>
      <c r="J74" t="s">
        <v>20</v>
      </c>
    </row>
    <row r="75" spans="1:10" x14ac:dyDescent="0.35">
      <c r="A75" s="25">
        <v>74</v>
      </c>
      <c r="B75" s="26" t="s">
        <v>166</v>
      </c>
      <c r="C75" s="26" t="s">
        <v>97</v>
      </c>
      <c r="D75" s="27" t="s">
        <v>167</v>
      </c>
      <c r="E75" s="28">
        <v>120.33</v>
      </c>
      <c r="F75" s="28">
        <v>6.9215999999999998</v>
      </c>
      <c r="G75" s="28">
        <v>832.88</v>
      </c>
      <c r="H75" s="28">
        <v>7.0000000000000007E-2</v>
      </c>
      <c r="J75" t="s">
        <v>20</v>
      </c>
    </row>
    <row r="76" spans="1:10" x14ac:dyDescent="0.35">
      <c r="A76" s="25">
        <v>75</v>
      </c>
      <c r="B76" s="26" t="s">
        <v>168</v>
      </c>
      <c r="C76" s="26" t="s">
        <v>97</v>
      </c>
      <c r="D76" s="27" t="s">
        <v>169</v>
      </c>
      <c r="E76" s="28">
        <v>81.84</v>
      </c>
      <c r="F76" s="28">
        <v>194.13630000000001</v>
      </c>
      <c r="G76" s="28">
        <v>15888.13</v>
      </c>
      <c r="H76" s="28">
        <v>1.38</v>
      </c>
      <c r="J76" t="s">
        <v>20</v>
      </c>
    </row>
    <row r="77" spans="1:10" x14ac:dyDescent="0.35">
      <c r="A77" s="25">
        <v>76</v>
      </c>
      <c r="B77" s="26" t="s">
        <v>170</v>
      </c>
      <c r="C77" s="26" t="s">
        <v>97</v>
      </c>
      <c r="D77" s="27" t="s">
        <v>171</v>
      </c>
      <c r="E77" s="28">
        <v>85.65</v>
      </c>
      <c r="F77" s="28">
        <v>464.80874999999997</v>
      </c>
      <c r="G77" s="28">
        <v>39810.870000000003</v>
      </c>
      <c r="H77" s="28">
        <v>3.46</v>
      </c>
      <c r="J77" t="s">
        <v>20</v>
      </c>
    </row>
    <row r="78" spans="1:10" x14ac:dyDescent="0.35">
      <c r="A78" s="25">
        <v>77</v>
      </c>
      <c r="B78" s="26" t="s">
        <v>172</v>
      </c>
      <c r="C78" s="26" t="s">
        <v>104</v>
      </c>
      <c r="D78" s="27" t="s">
        <v>173</v>
      </c>
      <c r="E78" s="28">
        <v>70.099999999999994</v>
      </c>
      <c r="F78" s="28">
        <v>24.2925</v>
      </c>
      <c r="G78" s="28">
        <v>1702.9</v>
      </c>
      <c r="H78" s="28">
        <v>0.15</v>
      </c>
      <c r="J78" t="s">
        <v>20</v>
      </c>
    </row>
    <row r="79" spans="1:10" x14ac:dyDescent="0.35">
      <c r="A79" s="25">
        <v>78</v>
      </c>
      <c r="B79" s="26" t="s">
        <v>174</v>
      </c>
      <c r="C79" s="26" t="s">
        <v>104</v>
      </c>
      <c r="D79" s="27" t="s">
        <v>175</v>
      </c>
      <c r="E79" s="28">
        <v>53.66</v>
      </c>
      <c r="F79" s="28">
        <v>2.2185000000000001</v>
      </c>
      <c r="G79" s="28">
        <v>119.05</v>
      </c>
      <c r="H79" s="28">
        <v>0.01</v>
      </c>
      <c r="J79" t="s">
        <v>20</v>
      </c>
    </row>
    <row r="80" spans="1:10" x14ac:dyDescent="0.35">
      <c r="A80" s="25">
        <v>79</v>
      </c>
      <c r="B80" s="26" t="s">
        <v>176</v>
      </c>
      <c r="C80" s="26" t="s">
        <v>104</v>
      </c>
      <c r="D80" s="27" t="s">
        <v>177</v>
      </c>
      <c r="E80" s="28">
        <v>61.62</v>
      </c>
      <c r="F80" s="28">
        <v>17.482500000000002</v>
      </c>
      <c r="G80" s="28">
        <v>1077.27</v>
      </c>
      <c r="H80" s="28">
        <v>0.09</v>
      </c>
      <c r="J80" t="s">
        <v>20</v>
      </c>
    </row>
    <row r="81" spans="1:10" x14ac:dyDescent="0.35">
      <c r="A81" s="25">
        <v>80</v>
      </c>
      <c r="B81" s="26" t="s">
        <v>178</v>
      </c>
      <c r="C81" s="26" t="s">
        <v>141</v>
      </c>
      <c r="D81" s="27" t="s">
        <v>179</v>
      </c>
      <c r="E81" s="28">
        <v>1.38</v>
      </c>
      <c r="F81" s="28">
        <v>68</v>
      </c>
      <c r="G81" s="28">
        <v>93.84</v>
      </c>
      <c r="H81" s="28">
        <v>0.01</v>
      </c>
      <c r="J81" t="s">
        <v>20</v>
      </c>
    </row>
    <row r="82" spans="1:10" x14ac:dyDescent="0.35">
      <c r="A82" s="25">
        <v>81</v>
      </c>
      <c r="B82" s="26" t="s">
        <v>180</v>
      </c>
      <c r="C82" s="26" t="s">
        <v>141</v>
      </c>
      <c r="D82" s="27" t="s">
        <v>181</v>
      </c>
      <c r="E82" s="28">
        <v>1.1299999999999999</v>
      </c>
      <c r="F82" s="28">
        <v>105.9</v>
      </c>
      <c r="G82" s="28">
        <v>119.67</v>
      </c>
      <c r="H82" s="28">
        <v>0.01</v>
      </c>
      <c r="J82" t="s">
        <v>20</v>
      </c>
    </row>
    <row r="83" spans="1:10" x14ac:dyDescent="0.35">
      <c r="A83" s="25">
        <v>82</v>
      </c>
      <c r="B83" s="26" t="s">
        <v>182</v>
      </c>
      <c r="C83" s="26" t="s">
        <v>141</v>
      </c>
      <c r="D83" s="27" t="s">
        <v>183</v>
      </c>
      <c r="E83" s="28">
        <v>2.86</v>
      </c>
      <c r="F83" s="28">
        <v>22.7</v>
      </c>
      <c r="G83" s="28">
        <v>64.92</v>
      </c>
      <c r="H83" s="28">
        <v>0.01</v>
      </c>
      <c r="J83" t="s">
        <v>20</v>
      </c>
    </row>
    <row r="84" spans="1:10" x14ac:dyDescent="0.35">
      <c r="A84" s="25">
        <v>83</v>
      </c>
      <c r="B84" s="26" t="s">
        <v>184</v>
      </c>
      <c r="C84" s="26" t="s">
        <v>97</v>
      </c>
      <c r="D84" s="27" t="s">
        <v>185</v>
      </c>
      <c r="E84" s="28">
        <v>109.25</v>
      </c>
      <c r="F84" s="28">
        <v>0.27</v>
      </c>
      <c r="G84" s="28">
        <v>29.5</v>
      </c>
      <c r="H84" s="28">
        <v>0</v>
      </c>
      <c r="J84" t="s">
        <v>20</v>
      </c>
    </row>
    <row r="85" spans="1:10" x14ac:dyDescent="0.35">
      <c r="A85" s="25">
        <v>84</v>
      </c>
      <c r="B85" s="26" t="s">
        <v>186</v>
      </c>
      <c r="C85" s="26" t="s">
        <v>97</v>
      </c>
      <c r="D85" s="27" t="s">
        <v>187</v>
      </c>
      <c r="E85" s="28">
        <v>255.9</v>
      </c>
      <c r="F85" s="28">
        <v>9.1319999999999998E-2</v>
      </c>
      <c r="G85" s="28">
        <v>23.37</v>
      </c>
      <c r="H85" s="28">
        <v>0</v>
      </c>
      <c r="J85" t="s">
        <v>20</v>
      </c>
    </row>
    <row r="86" spans="1:10" x14ac:dyDescent="0.35">
      <c r="A86" s="25">
        <v>85</v>
      </c>
      <c r="B86" s="26" t="s">
        <v>188</v>
      </c>
      <c r="C86" s="26" t="s">
        <v>97</v>
      </c>
      <c r="D86" s="27" t="s">
        <v>189</v>
      </c>
      <c r="E86" s="28">
        <v>103.76</v>
      </c>
      <c r="F86" s="28">
        <v>0.76127999999999996</v>
      </c>
      <c r="G86" s="28">
        <v>78.989999999999995</v>
      </c>
      <c r="H86" s="28">
        <v>0.01</v>
      </c>
      <c r="J86" t="s">
        <v>20</v>
      </c>
    </row>
    <row r="87" spans="1:10" x14ac:dyDescent="0.35">
      <c r="A87" s="25">
        <v>86</v>
      </c>
      <c r="B87" s="26" t="s">
        <v>190</v>
      </c>
      <c r="C87" s="26" t="s">
        <v>104</v>
      </c>
      <c r="D87" s="27" t="s">
        <v>191</v>
      </c>
      <c r="E87" s="28">
        <v>66.430000000000007</v>
      </c>
      <c r="F87" s="28">
        <v>0.21840000000000001</v>
      </c>
      <c r="G87" s="28">
        <v>14.51</v>
      </c>
      <c r="H87" s="28">
        <v>0</v>
      </c>
      <c r="J87" t="s">
        <v>20</v>
      </c>
    </row>
    <row r="88" spans="1:10" x14ac:dyDescent="0.35">
      <c r="A88" s="25">
        <v>87</v>
      </c>
      <c r="B88" s="26" t="s">
        <v>192</v>
      </c>
      <c r="C88" s="26" t="s">
        <v>104</v>
      </c>
      <c r="D88" s="27" t="s">
        <v>177</v>
      </c>
      <c r="E88" s="28">
        <v>61.62</v>
      </c>
      <c r="F88" s="28">
        <v>8.6329999999999991</v>
      </c>
      <c r="G88" s="28">
        <v>531.97</v>
      </c>
      <c r="H88" s="28">
        <v>0.05</v>
      </c>
      <c r="J88" t="s">
        <v>20</v>
      </c>
    </row>
    <row r="89" spans="1:10" x14ac:dyDescent="0.35">
      <c r="A89" s="25">
        <v>88</v>
      </c>
      <c r="B89" s="26" t="s">
        <v>193</v>
      </c>
      <c r="C89" s="26" t="s">
        <v>104</v>
      </c>
      <c r="D89" s="27" t="s">
        <v>194</v>
      </c>
      <c r="E89" s="28">
        <v>68.260000000000005</v>
      </c>
      <c r="F89" s="28">
        <v>0.38400000000000001</v>
      </c>
      <c r="G89" s="28">
        <v>26.21</v>
      </c>
      <c r="H89" s="28">
        <v>0</v>
      </c>
      <c r="J89" t="s">
        <v>20</v>
      </c>
    </row>
    <row r="90" spans="1:10" x14ac:dyDescent="0.35">
      <c r="A90" s="25">
        <v>89</v>
      </c>
      <c r="B90" s="26" t="s">
        <v>195</v>
      </c>
      <c r="C90" s="26" t="s">
        <v>141</v>
      </c>
      <c r="D90" s="27" t="s">
        <v>196</v>
      </c>
      <c r="E90" s="28">
        <v>1.35</v>
      </c>
      <c r="F90" s="28">
        <v>306</v>
      </c>
      <c r="G90" s="28">
        <v>413.1</v>
      </c>
      <c r="H90" s="28">
        <v>0.04</v>
      </c>
      <c r="J90" t="s">
        <v>20</v>
      </c>
    </row>
    <row r="91" spans="1:10" x14ac:dyDescent="0.35">
      <c r="A91" s="25">
        <v>90</v>
      </c>
      <c r="B91" s="26" t="s">
        <v>197</v>
      </c>
      <c r="C91" s="26" t="s">
        <v>198</v>
      </c>
      <c r="D91" s="27" t="s">
        <v>199</v>
      </c>
      <c r="E91" s="28">
        <v>2.11</v>
      </c>
      <c r="F91" s="28">
        <v>48</v>
      </c>
      <c r="G91" s="28">
        <v>101.28</v>
      </c>
      <c r="H91" s="28">
        <v>0.01</v>
      </c>
      <c r="J91" t="s">
        <v>20</v>
      </c>
    </row>
    <row r="92" spans="1:10" x14ac:dyDescent="0.35">
      <c r="A92" s="25">
        <v>91</v>
      </c>
      <c r="B92" s="26" t="s">
        <v>200</v>
      </c>
      <c r="C92" s="26" t="s">
        <v>198</v>
      </c>
      <c r="D92" s="27" t="s">
        <v>201</v>
      </c>
      <c r="E92" s="28">
        <v>0.69</v>
      </c>
      <c r="F92" s="28">
        <v>56</v>
      </c>
      <c r="G92" s="28">
        <v>38.64</v>
      </c>
      <c r="H92" s="28">
        <v>0</v>
      </c>
      <c r="J92" t="s">
        <v>20</v>
      </c>
    </row>
    <row r="93" spans="1:10" x14ac:dyDescent="0.35">
      <c r="A93" s="25">
        <v>92</v>
      </c>
      <c r="B93" s="26" t="s">
        <v>202</v>
      </c>
      <c r="C93" s="26" t="s">
        <v>141</v>
      </c>
      <c r="D93" s="27" t="s">
        <v>203</v>
      </c>
      <c r="E93" s="28">
        <v>2.11</v>
      </c>
      <c r="F93" s="28">
        <v>3.51234</v>
      </c>
      <c r="G93" s="28">
        <v>7.41</v>
      </c>
      <c r="H93" s="28">
        <v>0</v>
      </c>
      <c r="J93" t="s">
        <v>20</v>
      </c>
    </row>
    <row r="94" spans="1:10" x14ac:dyDescent="0.35">
      <c r="A94" s="25">
        <v>93</v>
      </c>
      <c r="B94" s="26" t="s">
        <v>204</v>
      </c>
      <c r="C94" s="26" t="s">
        <v>141</v>
      </c>
      <c r="D94" s="27" t="s">
        <v>205</v>
      </c>
      <c r="E94" s="28">
        <v>2.2599999999999998</v>
      </c>
      <c r="F94" s="28">
        <v>9.0663599999999995</v>
      </c>
      <c r="G94" s="28">
        <v>20.48</v>
      </c>
      <c r="H94" s="28">
        <v>0</v>
      </c>
      <c r="J94" t="s">
        <v>20</v>
      </c>
    </row>
    <row r="95" spans="1:10" x14ac:dyDescent="0.35">
      <c r="A95" s="25">
        <v>94</v>
      </c>
      <c r="B95" s="26" t="s">
        <v>206</v>
      </c>
      <c r="C95" s="26" t="s">
        <v>141</v>
      </c>
      <c r="D95" s="27" t="s">
        <v>207</v>
      </c>
      <c r="E95" s="28">
        <v>2.0499999999999998</v>
      </c>
      <c r="F95" s="28">
        <v>4.68</v>
      </c>
      <c r="G95" s="28">
        <v>9.59</v>
      </c>
      <c r="H95" s="28">
        <v>0</v>
      </c>
      <c r="J95" t="s">
        <v>20</v>
      </c>
    </row>
    <row r="96" spans="1:10" x14ac:dyDescent="0.35">
      <c r="A96" s="25">
        <v>95</v>
      </c>
      <c r="B96" s="26" t="s">
        <v>208</v>
      </c>
      <c r="C96" s="26" t="s">
        <v>141</v>
      </c>
      <c r="D96" s="27" t="s">
        <v>209</v>
      </c>
      <c r="E96" s="28">
        <v>1.5</v>
      </c>
      <c r="F96" s="28">
        <v>267.8</v>
      </c>
      <c r="G96" s="28">
        <v>401.7</v>
      </c>
      <c r="H96" s="28">
        <v>0.03</v>
      </c>
      <c r="J96" t="s">
        <v>20</v>
      </c>
    </row>
    <row r="97" spans="1:10" x14ac:dyDescent="0.35">
      <c r="A97" s="25">
        <v>96</v>
      </c>
      <c r="B97" s="26" t="s">
        <v>210</v>
      </c>
      <c r="C97" s="26" t="s">
        <v>141</v>
      </c>
      <c r="D97" s="27" t="s">
        <v>211</v>
      </c>
      <c r="E97" s="28">
        <v>1.1399999999999999</v>
      </c>
      <c r="F97" s="28">
        <v>281.19</v>
      </c>
      <c r="G97" s="28">
        <v>320.56</v>
      </c>
      <c r="H97" s="28">
        <v>0.03</v>
      </c>
      <c r="J97" t="s">
        <v>20</v>
      </c>
    </row>
    <row r="98" spans="1:10" x14ac:dyDescent="0.35">
      <c r="A98" s="25">
        <v>97</v>
      </c>
      <c r="B98" s="26" t="s">
        <v>212</v>
      </c>
      <c r="C98" s="26" t="s">
        <v>213</v>
      </c>
      <c r="D98" s="27" t="s">
        <v>214</v>
      </c>
      <c r="E98" s="28">
        <v>2.98</v>
      </c>
      <c r="F98" s="28">
        <v>204</v>
      </c>
      <c r="G98" s="28">
        <v>607.91999999999996</v>
      </c>
      <c r="H98" s="28">
        <v>0.05</v>
      </c>
      <c r="J98" t="s">
        <v>20</v>
      </c>
    </row>
    <row r="99" spans="1:10" x14ac:dyDescent="0.35">
      <c r="A99" s="25">
        <v>98</v>
      </c>
      <c r="B99" s="26" t="s">
        <v>215</v>
      </c>
      <c r="C99" s="26" t="s">
        <v>216</v>
      </c>
      <c r="D99" s="27" t="s">
        <v>217</v>
      </c>
      <c r="E99" s="28">
        <v>0.5</v>
      </c>
      <c r="F99" s="28">
        <v>48.905999999999999</v>
      </c>
      <c r="G99" s="28">
        <v>24.45</v>
      </c>
      <c r="H99" s="28">
        <v>0</v>
      </c>
      <c r="J99" t="s">
        <v>20</v>
      </c>
    </row>
    <row r="100" spans="1:10" x14ac:dyDescent="0.35">
      <c r="A100" s="25">
        <v>99</v>
      </c>
      <c r="B100" s="26" t="s">
        <v>218</v>
      </c>
      <c r="C100" s="26" t="s">
        <v>97</v>
      </c>
      <c r="D100" s="27" t="s">
        <v>219</v>
      </c>
      <c r="E100" s="28">
        <v>495.44</v>
      </c>
      <c r="F100" s="28">
        <v>2.223E-2</v>
      </c>
      <c r="G100" s="28">
        <v>11.01</v>
      </c>
      <c r="H100" s="28">
        <v>0</v>
      </c>
      <c r="J100" t="s">
        <v>20</v>
      </c>
    </row>
    <row r="101" spans="1:10" x14ac:dyDescent="0.35">
      <c r="A101" s="25">
        <v>100</v>
      </c>
      <c r="B101" s="26" t="s">
        <v>220</v>
      </c>
      <c r="C101" s="26" t="s">
        <v>221</v>
      </c>
      <c r="D101" s="27" t="s">
        <v>222</v>
      </c>
      <c r="E101" s="28">
        <v>41.28</v>
      </c>
      <c r="F101" s="28">
        <v>0.23563999999999999</v>
      </c>
      <c r="G101" s="28">
        <v>9.73</v>
      </c>
      <c r="H101" s="28">
        <v>0</v>
      </c>
      <c r="J101" t="s">
        <v>20</v>
      </c>
    </row>
    <row r="102" spans="1:10" x14ac:dyDescent="0.35">
      <c r="A102" s="25">
        <v>101</v>
      </c>
      <c r="B102" s="26" t="s">
        <v>223</v>
      </c>
      <c r="C102" s="26" t="s">
        <v>221</v>
      </c>
      <c r="D102" s="27" t="s">
        <v>224</v>
      </c>
      <c r="E102" s="28">
        <v>17.2</v>
      </c>
      <c r="F102" s="28">
        <v>0.23563999999999999</v>
      </c>
      <c r="G102" s="28">
        <v>4.05</v>
      </c>
      <c r="H102" s="28">
        <v>0</v>
      </c>
      <c r="J102" t="s">
        <v>20</v>
      </c>
    </row>
    <row r="103" spans="1:10" x14ac:dyDescent="0.35">
      <c r="A103" s="25">
        <v>102</v>
      </c>
      <c r="B103" s="26" t="s">
        <v>225</v>
      </c>
      <c r="C103" s="26" t="s">
        <v>213</v>
      </c>
      <c r="D103" s="27" t="s">
        <v>226</v>
      </c>
      <c r="E103" s="28">
        <v>5.31</v>
      </c>
      <c r="F103" s="28">
        <v>24.57</v>
      </c>
      <c r="G103" s="28">
        <v>130.47</v>
      </c>
      <c r="H103" s="28">
        <v>0.01</v>
      </c>
      <c r="J103" t="s">
        <v>20</v>
      </c>
    </row>
    <row r="104" spans="1:10" x14ac:dyDescent="0.35">
      <c r="A104" s="25">
        <v>103</v>
      </c>
      <c r="B104" s="26" t="s">
        <v>227</v>
      </c>
      <c r="C104" s="26" t="s">
        <v>198</v>
      </c>
      <c r="D104" s="27" t="s">
        <v>228</v>
      </c>
      <c r="E104" s="28">
        <v>0.41</v>
      </c>
      <c r="F104" s="28">
        <v>4159.9740000000002</v>
      </c>
      <c r="G104" s="28">
        <v>1705.59</v>
      </c>
      <c r="H104" s="28">
        <v>0.15</v>
      </c>
      <c r="J104" t="s">
        <v>20</v>
      </c>
    </row>
    <row r="105" spans="1:10" x14ac:dyDescent="0.35">
      <c r="A105" s="25">
        <v>104</v>
      </c>
      <c r="B105" s="26" t="s">
        <v>229</v>
      </c>
      <c r="C105" s="26" t="s">
        <v>198</v>
      </c>
      <c r="D105" s="27" t="s">
        <v>230</v>
      </c>
      <c r="E105" s="28">
        <v>0.28999999999999998</v>
      </c>
      <c r="F105" s="28">
        <v>971.83664999999996</v>
      </c>
      <c r="G105" s="28">
        <v>281.83999999999997</v>
      </c>
      <c r="H105" s="28">
        <v>0.02</v>
      </c>
      <c r="J105" t="s">
        <v>20</v>
      </c>
    </row>
    <row r="106" spans="1:10" x14ac:dyDescent="0.35">
      <c r="A106" s="25">
        <v>105</v>
      </c>
      <c r="B106" s="26" t="s">
        <v>231</v>
      </c>
      <c r="C106" s="26" t="s">
        <v>198</v>
      </c>
      <c r="D106" s="27" t="s">
        <v>232</v>
      </c>
      <c r="E106" s="28">
        <v>0.28000000000000003</v>
      </c>
      <c r="F106" s="28">
        <v>100</v>
      </c>
      <c r="G106" s="28">
        <v>28</v>
      </c>
      <c r="H106" s="28">
        <v>0</v>
      </c>
      <c r="J106" t="s">
        <v>20</v>
      </c>
    </row>
    <row r="107" spans="1:10" x14ac:dyDescent="0.35">
      <c r="A107" s="25">
        <v>106</v>
      </c>
      <c r="B107" s="26" t="s">
        <v>233</v>
      </c>
      <c r="C107" s="26" t="s">
        <v>104</v>
      </c>
      <c r="D107" s="27" t="s">
        <v>234</v>
      </c>
      <c r="E107" s="28">
        <v>59.4</v>
      </c>
      <c r="F107" s="28">
        <v>0.7</v>
      </c>
      <c r="G107" s="28">
        <v>41.58</v>
      </c>
      <c r="H107" s="28">
        <v>0</v>
      </c>
      <c r="J107" t="s">
        <v>20</v>
      </c>
    </row>
    <row r="108" spans="1:10" x14ac:dyDescent="0.35">
      <c r="A108" s="25">
        <v>107</v>
      </c>
      <c r="B108" s="26" t="s">
        <v>235</v>
      </c>
      <c r="C108" s="26" t="s">
        <v>104</v>
      </c>
      <c r="D108" s="27" t="s">
        <v>236</v>
      </c>
      <c r="E108" s="28">
        <v>-237.6</v>
      </c>
      <c r="F108" s="28">
        <v>0.71240000000000003</v>
      </c>
      <c r="G108" s="28">
        <v>-169.27</v>
      </c>
      <c r="H108" s="28">
        <v>-0.01</v>
      </c>
      <c r="J108" t="s">
        <v>20</v>
      </c>
    </row>
    <row r="109" spans="1:10" x14ac:dyDescent="0.35">
      <c r="A109" s="25">
        <v>108</v>
      </c>
      <c r="B109" s="26" t="s">
        <v>237</v>
      </c>
      <c r="C109" s="26" t="s">
        <v>104</v>
      </c>
      <c r="D109" s="27" t="s">
        <v>238</v>
      </c>
      <c r="E109" s="28">
        <v>14.85</v>
      </c>
      <c r="F109" s="28">
        <v>313.40010000000001</v>
      </c>
      <c r="G109" s="28">
        <v>4653.99</v>
      </c>
      <c r="H109" s="28">
        <v>0.4</v>
      </c>
      <c r="J109" t="s">
        <v>20</v>
      </c>
    </row>
    <row r="110" spans="1:10" x14ac:dyDescent="0.35">
      <c r="A110" s="25">
        <v>109</v>
      </c>
      <c r="B110" s="26" t="s">
        <v>239</v>
      </c>
      <c r="C110" s="26" t="s">
        <v>97</v>
      </c>
      <c r="D110" s="27" t="s">
        <v>240</v>
      </c>
      <c r="E110" s="28">
        <v>10.57</v>
      </c>
      <c r="F110" s="28">
        <v>1671.058</v>
      </c>
      <c r="G110" s="28">
        <v>17663.080000000002</v>
      </c>
      <c r="H110" s="28">
        <v>1.53</v>
      </c>
      <c r="J110" t="s">
        <v>20</v>
      </c>
    </row>
    <row r="111" spans="1:10" x14ac:dyDescent="0.35">
      <c r="A111" s="25">
        <v>110</v>
      </c>
      <c r="B111" s="26" t="s">
        <v>241</v>
      </c>
      <c r="C111" s="26" t="s">
        <v>104</v>
      </c>
      <c r="D111" s="27" t="s">
        <v>242</v>
      </c>
      <c r="E111" s="28">
        <v>33.26</v>
      </c>
      <c r="F111" s="28">
        <v>1082.49875</v>
      </c>
      <c r="G111" s="28">
        <v>36003.910000000003</v>
      </c>
      <c r="H111" s="28">
        <v>3.13</v>
      </c>
      <c r="J111" t="s">
        <v>20</v>
      </c>
    </row>
    <row r="112" spans="1:10" x14ac:dyDescent="0.35">
      <c r="A112" s="25">
        <v>111</v>
      </c>
      <c r="B112" s="26" t="s">
        <v>243</v>
      </c>
      <c r="C112" s="26" t="s">
        <v>97</v>
      </c>
      <c r="D112" s="27" t="s">
        <v>244</v>
      </c>
      <c r="E112" s="28">
        <v>10.57</v>
      </c>
      <c r="F112" s="28">
        <v>2120.0725000000002</v>
      </c>
      <c r="G112" s="28">
        <v>22409.17</v>
      </c>
      <c r="H112" s="28">
        <v>1.95</v>
      </c>
      <c r="J112" t="s">
        <v>20</v>
      </c>
    </row>
    <row r="113" spans="1:10" x14ac:dyDescent="0.35">
      <c r="A113" s="25">
        <v>112</v>
      </c>
      <c r="B113" s="26" t="s">
        <v>245</v>
      </c>
      <c r="C113" s="26" t="s">
        <v>104</v>
      </c>
      <c r="D113" s="27" t="s">
        <v>246</v>
      </c>
      <c r="E113" s="28">
        <v>17.23</v>
      </c>
      <c r="F113" s="28">
        <v>800.37099999999998</v>
      </c>
      <c r="G113" s="28">
        <v>13790.39</v>
      </c>
      <c r="H113" s="28">
        <v>1.2</v>
      </c>
      <c r="J113" t="s">
        <v>20</v>
      </c>
    </row>
    <row r="114" spans="1:10" x14ac:dyDescent="0.35">
      <c r="A114" s="25">
        <v>113</v>
      </c>
      <c r="B114" s="26" t="s">
        <v>247</v>
      </c>
      <c r="C114" s="26" t="s">
        <v>141</v>
      </c>
      <c r="D114" s="27" t="s">
        <v>248</v>
      </c>
      <c r="E114" s="28">
        <v>16.43</v>
      </c>
      <c r="F114" s="28">
        <v>1.75</v>
      </c>
      <c r="G114" s="28">
        <v>28.75</v>
      </c>
      <c r="H114" s="28">
        <v>0</v>
      </c>
      <c r="J114" t="s">
        <v>20</v>
      </c>
    </row>
    <row r="115" spans="1:10" x14ac:dyDescent="0.35">
      <c r="A115" s="25">
        <v>114</v>
      </c>
      <c r="B115" s="26" t="s">
        <v>249</v>
      </c>
      <c r="C115" s="26" t="s">
        <v>198</v>
      </c>
      <c r="D115" s="27" t="s">
        <v>250</v>
      </c>
      <c r="E115" s="28">
        <v>31.05</v>
      </c>
      <c r="F115" s="28">
        <v>385</v>
      </c>
      <c r="G115" s="28">
        <v>11954.25</v>
      </c>
      <c r="H115" s="28">
        <v>1.04</v>
      </c>
      <c r="J115" t="s">
        <v>20</v>
      </c>
    </row>
    <row r="116" spans="1:10" x14ac:dyDescent="0.35">
      <c r="A116" s="25">
        <v>115</v>
      </c>
      <c r="B116" s="26" t="s">
        <v>251</v>
      </c>
      <c r="C116" s="26" t="s">
        <v>198</v>
      </c>
      <c r="D116" s="27" t="s">
        <v>252</v>
      </c>
      <c r="E116" s="28">
        <v>45.21</v>
      </c>
      <c r="F116" s="28">
        <v>36</v>
      </c>
      <c r="G116" s="28">
        <v>1627.56</v>
      </c>
      <c r="H116" s="28">
        <v>0.14000000000000001</v>
      </c>
      <c r="J116" t="s">
        <v>20</v>
      </c>
    </row>
    <row r="117" spans="1:10" x14ac:dyDescent="0.35">
      <c r="A117" s="25">
        <v>116</v>
      </c>
      <c r="B117" s="26" t="s">
        <v>253</v>
      </c>
      <c r="C117" s="26" t="s">
        <v>216</v>
      </c>
      <c r="D117" s="27" t="s">
        <v>254</v>
      </c>
      <c r="E117" s="28">
        <v>80</v>
      </c>
      <c r="F117" s="28">
        <v>16.8</v>
      </c>
      <c r="G117" s="28">
        <v>1344</v>
      </c>
      <c r="H117" s="28">
        <v>0.12</v>
      </c>
      <c r="J117" t="s">
        <v>20</v>
      </c>
    </row>
    <row r="118" spans="1:10" x14ac:dyDescent="0.35">
      <c r="A118" s="25">
        <v>117</v>
      </c>
      <c r="B118" s="26" t="s">
        <v>255</v>
      </c>
      <c r="C118" s="26" t="s">
        <v>216</v>
      </c>
      <c r="D118" s="27" t="s">
        <v>256</v>
      </c>
      <c r="E118" s="28">
        <v>48.67</v>
      </c>
      <c r="F118" s="28">
        <v>258.3</v>
      </c>
      <c r="G118" s="28">
        <v>12571.46</v>
      </c>
      <c r="H118" s="28">
        <v>1.0900000000000001</v>
      </c>
      <c r="J118" t="s">
        <v>20</v>
      </c>
    </row>
    <row r="119" spans="1:10" x14ac:dyDescent="0.35">
      <c r="A119" s="25">
        <v>118</v>
      </c>
      <c r="B119" s="26" t="s">
        <v>257</v>
      </c>
      <c r="C119" s="26" t="s">
        <v>198</v>
      </c>
      <c r="D119" s="27" t="s">
        <v>258</v>
      </c>
      <c r="E119" s="28">
        <v>1.37</v>
      </c>
      <c r="F119" s="28">
        <v>2434.1</v>
      </c>
      <c r="G119" s="28">
        <v>3334.72</v>
      </c>
      <c r="H119" s="28">
        <v>0.28999999999999998</v>
      </c>
      <c r="J119" t="s">
        <v>20</v>
      </c>
    </row>
    <row r="120" spans="1:10" x14ac:dyDescent="0.35">
      <c r="A120" s="25">
        <v>119</v>
      </c>
      <c r="B120" s="26" t="s">
        <v>259</v>
      </c>
      <c r="C120" s="26" t="s">
        <v>198</v>
      </c>
      <c r="D120" s="27" t="s">
        <v>260</v>
      </c>
      <c r="E120" s="28">
        <v>2.73</v>
      </c>
      <c r="F120" s="28">
        <v>30.9969</v>
      </c>
      <c r="G120" s="28">
        <v>84.62</v>
      </c>
      <c r="H120" s="28">
        <v>0.01</v>
      </c>
      <c r="J120" t="s">
        <v>20</v>
      </c>
    </row>
    <row r="121" spans="1:10" x14ac:dyDescent="0.35">
      <c r="A121" s="25">
        <v>120</v>
      </c>
      <c r="B121" s="26" t="s">
        <v>261</v>
      </c>
      <c r="C121" s="26" t="s">
        <v>198</v>
      </c>
      <c r="D121" s="27" t="s">
        <v>262</v>
      </c>
      <c r="E121" s="28">
        <v>143.44999999999999</v>
      </c>
      <c r="F121" s="28">
        <v>12</v>
      </c>
      <c r="G121" s="28">
        <v>1721.4</v>
      </c>
      <c r="H121" s="28">
        <v>0.15</v>
      </c>
      <c r="J121" t="s">
        <v>20</v>
      </c>
    </row>
    <row r="122" spans="1:10" x14ac:dyDescent="0.35">
      <c r="A122" s="25">
        <v>121</v>
      </c>
      <c r="B122" s="26" t="s">
        <v>263</v>
      </c>
      <c r="C122" s="26" t="s">
        <v>216</v>
      </c>
      <c r="D122" s="27" t="s">
        <v>264</v>
      </c>
      <c r="E122" s="28">
        <v>95.45</v>
      </c>
      <c r="F122" s="28">
        <v>183.6</v>
      </c>
      <c r="G122" s="28">
        <v>17524.62</v>
      </c>
      <c r="H122" s="28">
        <v>1.52</v>
      </c>
      <c r="J122" t="s">
        <v>20</v>
      </c>
    </row>
    <row r="123" spans="1:10" x14ac:dyDescent="0.35">
      <c r="A123" s="25">
        <v>122</v>
      </c>
      <c r="B123" s="26" t="s">
        <v>265</v>
      </c>
      <c r="C123" s="26" t="s">
        <v>216</v>
      </c>
      <c r="D123" s="27" t="s">
        <v>266</v>
      </c>
      <c r="E123" s="28">
        <v>115.55</v>
      </c>
      <c r="F123" s="28">
        <v>24.48</v>
      </c>
      <c r="G123" s="28">
        <v>2828.66</v>
      </c>
      <c r="H123" s="28">
        <v>0.25</v>
      </c>
      <c r="J123" t="s">
        <v>20</v>
      </c>
    </row>
    <row r="124" spans="1:10" x14ac:dyDescent="0.35">
      <c r="A124" s="25">
        <v>123</v>
      </c>
      <c r="B124" s="26" t="s">
        <v>267</v>
      </c>
      <c r="C124" s="26" t="s">
        <v>198</v>
      </c>
      <c r="D124" s="27" t="s">
        <v>268</v>
      </c>
      <c r="E124" s="28">
        <v>65.31</v>
      </c>
      <c r="F124" s="28">
        <v>12</v>
      </c>
      <c r="G124" s="28">
        <v>783.72</v>
      </c>
      <c r="H124" s="28">
        <v>7.0000000000000007E-2</v>
      </c>
      <c r="J124" t="s">
        <v>20</v>
      </c>
    </row>
    <row r="125" spans="1:10" x14ac:dyDescent="0.35">
      <c r="A125" s="25">
        <v>124</v>
      </c>
      <c r="B125" s="26" t="s">
        <v>269</v>
      </c>
      <c r="C125" s="26" t="s">
        <v>198</v>
      </c>
      <c r="D125" s="27" t="s">
        <v>270</v>
      </c>
      <c r="E125" s="28">
        <v>56.27</v>
      </c>
      <c r="F125" s="28">
        <v>30</v>
      </c>
      <c r="G125" s="28">
        <v>1688.1</v>
      </c>
      <c r="H125" s="28">
        <v>0.15</v>
      </c>
      <c r="J125" t="s">
        <v>20</v>
      </c>
    </row>
    <row r="126" spans="1:10" x14ac:dyDescent="0.35">
      <c r="A126" s="25">
        <v>125</v>
      </c>
      <c r="B126" s="26" t="s">
        <v>271</v>
      </c>
      <c r="C126" s="26" t="s">
        <v>198</v>
      </c>
      <c r="D126" s="27" t="s">
        <v>272</v>
      </c>
      <c r="E126" s="28">
        <v>130.62</v>
      </c>
      <c r="F126" s="28">
        <v>5</v>
      </c>
      <c r="G126" s="28">
        <v>653.1</v>
      </c>
      <c r="H126" s="28">
        <v>0.06</v>
      </c>
      <c r="J126" t="s">
        <v>20</v>
      </c>
    </row>
    <row r="127" spans="1:10" x14ac:dyDescent="0.35">
      <c r="A127" s="25">
        <v>126</v>
      </c>
      <c r="B127" s="26" t="s">
        <v>273</v>
      </c>
      <c r="C127" s="26" t="s">
        <v>213</v>
      </c>
      <c r="D127" s="27" t="s">
        <v>274</v>
      </c>
      <c r="E127" s="28">
        <v>38.159999999999997</v>
      </c>
      <c r="F127" s="28">
        <v>40</v>
      </c>
      <c r="G127" s="28">
        <v>1526.4</v>
      </c>
      <c r="H127" s="28">
        <v>0.13</v>
      </c>
      <c r="J127" t="s">
        <v>20</v>
      </c>
    </row>
    <row r="128" spans="1:10" x14ac:dyDescent="0.35">
      <c r="A128" s="25">
        <v>127</v>
      </c>
      <c r="B128" s="26" t="s">
        <v>275</v>
      </c>
      <c r="C128" s="26" t="s">
        <v>213</v>
      </c>
      <c r="D128" s="27" t="s">
        <v>276</v>
      </c>
      <c r="E128" s="28">
        <v>63.8</v>
      </c>
      <c r="F128" s="28">
        <v>93.5</v>
      </c>
      <c r="G128" s="28">
        <v>5965.3</v>
      </c>
      <c r="H128" s="28">
        <v>0.52</v>
      </c>
      <c r="J128" t="s">
        <v>20</v>
      </c>
    </row>
    <row r="129" spans="1:10" x14ac:dyDescent="0.35">
      <c r="A129" s="25">
        <v>128</v>
      </c>
      <c r="B129" s="26" t="s">
        <v>277</v>
      </c>
      <c r="C129" s="26" t="s">
        <v>213</v>
      </c>
      <c r="D129" s="27" t="s">
        <v>278</v>
      </c>
      <c r="E129" s="28">
        <v>55.2</v>
      </c>
      <c r="F129" s="28">
        <v>37</v>
      </c>
      <c r="G129" s="28">
        <v>2042.4</v>
      </c>
      <c r="H129" s="28">
        <v>0.18</v>
      </c>
      <c r="J129" t="s">
        <v>20</v>
      </c>
    </row>
    <row r="130" spans="1:10" x14ac:dyDescent="0.35">
      <c r="A130" s="25">
        <v>129</v>
      </c>
      <c r="B130" s="26" t="s">
        <v>279</v>
      </c>
      <c r="C130" s="26" t="s">
        <v>213</v>
      </c>
      <c r="D130" s="27" t="s">
        <v>280</v>
      </c>
      <c r="E130" s="28">
        <v>10.81</v>
      </c>
      <c r="F130" s="28">
        <v>708.9</v>
      </c>
      <c r="G130" s="28">
        <v>7663.21</v>
      </c>
      <c r="H130" s="28">
        <v>0.67</v>
      </c>
      <c r="J130" t="s">
        <v>20</v>
      </c>
    </row>
    <row r="131" spans="1:10" x14ac:dyDescent="0.35">
      <c r="A131" s="25">
        <v>130</v>
      </c>
      <c r="B131" s="26" t="s">
        <v>281</v>
      </c>
      <c r="C131" s="26" t="s">
        <v>213</v>
      </c>
      <c r="D131" s="27" t="s">
        <v>282</v>
      </c>
      <c r="E131" s="28">
        <v>19.12</v>
      </c>
      <c r="F131" s="28">
        <v>209.1</v>
      </c>
      <c r="G131" s="28">
        <v>3997.99</v>
      </c>
      <c r="H131" s="28">
        <v>0.35</v>
      </c>
      <c r="J131" t="s">
        <v>20</v>
      </c>
    </row>
    <row r="132" spans="1:10" x14ac:dyDescent="0.35">
      <c r="A132" s="25">
        <v>131</v>
      </c>
      <c r="B132" s="26" t="s">
        <v>283</v>
      </c>
      <c r="C132" s="26" t="s">
        <v>213</v>
      </c>
      <c r="D132" s="27" t="s">
        <v>284</v>
      </c>
      <c r="E132" s="28">
        <v>19.73</v>
      </c>
      <c r="F132" s="28">
        <v>10.199999999999999</v>
      </c>
      <c r="G132" s="28">
        <v>201.25</v>
      </c>
      <c r="H132" s="28">
        <v>0.02</v>
      </c>
      <c r="J132" t="s">
        <v>20</v>
      </c>
    </row>
    <row r="133" spans="1:10" x14ac:dyDescent="0.35">
      <c r="A133" s="25">
        <v>132</v>
      </c>
      <c r="B133" s="26" t="s">
        <v>285</v>
      </c>
      <c r="C133" s="26" t="s">
        <v>213</v>
      </c>
      <c r="D133" s="27" t="s">
        <v>286</v>
      </c>
      <c r="E133" s="28">
        <v>30.85</v>
      </c>
      <c r="F133" s="28">
        <v>30.6</v>
      </c>
      <c r="G133" s="28">
        <v>944.01</v>
      </c>
      <c r="H133" s="28">
        <v>0.08</v>
      </c>
      <c r="J133" t="s">
        <v>20</v>
      </c>
    </row>
    <row r="134" spans="1:10" x14ac:dyDescent="0.35">
      <c r="A134" s="25">
        <v>133</v>
      </c>
      <c r="B134" s="26" t="s">
        <v>287</v>
      </c>
      <c r="C134" s="26" t="s">
        <v>213</v>
      </c>
      <c r="D134" s="27" t="s">
        <v>288</v>
      </c>
      <c r="E134" s="28">
        <v>19.73</v>
      </c>
      <c r="F134" s="28">
        <v>71.400000000000006</v>
      </c>
      <c r="G134" s="28">
        <v>1408.72</v>
      </c>
      <c r="H134" s="28">
        <v>0.12</v>
      </c>
      <c r="J134" t="s">
        <v>20</v>
      </c>
    </row>
    <row r="135" spans="1:10" x14ac:dyDescent="0.35">
      <c r="A135" s="25">
        <v>134</v>
      </c>
      <c r="B135" s="26" t="s">
        <v>289</v>
      </c>
      <c r="C135" s="26" t="s">
        <v>213</v>
      </c>
      <c r="D135" s="27" t="s">
        <v>290</v>
      </c>
      <c r="E135" s="28">
        <v>22.12</v>
      </c>
      <c r="F135" s="28">
        <v>210</v>
      </c>
      <c r="G135" s="28">
        <v>4645.2</v>
      </c>
      <c r="H135" s="28">
        <v>0.4</v>
      </c>
      <c r="J135" t="s">
        <v>20</v>
      </c>
    </row>
    <row r="136" spans="1:10" x14ac:dyDescent="0.35">
      <c r="A136" s="25">
        <v>135</v>
      </c>
      <c r="B136" s="26" t="s">
        <v>291</v>
      </c>
      <c r="C136" s="26" t="s">
        <v>104</v>
      </c>
      <c r="D136" s="27" t="s">
        <v>292</v>
      </c>
      <c r="E136" s="28">
        <v>89.56</v>
      </c>
      <c r="F136" s="28">
        <v>149.22499999999999</v>
      </c>
      <c r="G136" s="28">
        <v>13364.59</v>
      </c>
      <c r="H136" s="28">
        <v>1.1599999999999999</v>
      </c>
      <c r="J136" t="s">
        <v>20</v>
      </c>
    </row>
    <row r="137" spans="1:10" x14ac:dyDescent="0.35">
      <c r="A137" s="25">
        <v>136</v>
      </c>
      <c r="B137" s="26" t="s">
        <v>293</v>
      </c>
      <c r="C137" s="26" t="s">
        <v>104</v>
      </c>
      <c r="D137" s="27" t="s">
        <v>294</v>
      </c>
      <c r="E137" s="28">
        <v>98.41</v>
      </c>
      <c r="F137" s="28">
        <v>208.91499999999999</v>
      </c>
      <c r="G137" s="28">
        <v>20559.330000000002</v>
      </c>
      <c r="H137" s="28">
        <v>1.79</v>
      </c>
      <c r="J137" t="s">
        <v>20</v>
      </c>
    </row>
    <row r="138" spans="1:10" x14ac:dyDescent="0.35">
      <c r="A138" s="25">
        <v>137</v>
      </c>
      <c r="B138" s="26" t="s">
        <v>295</v>
      </c>
      <c r="C138" s="26" t="s">
        <v>104</v>
      </c>
      <c r="D138" s="27" t="s">
        <v>296</v>
      </c>
      <c r="E138" s="28">
        <v>172.44</v>
      </c>
      <c r="F138" s="28">
        <v>3.8780000000000001</v>
      </c>
      <c r="G138" s="28">
        <v>668.72</v>
      </c>
      <c r="H138" s="28">
        <v>0.06</v>
      </c>
      <c r="J138" t="s">
        <v>20</v>
      </c>
    </row>
    <row r="139" spans="1:10" x14ac:dyDescent="0.35">
      <c r="A139" s="25">
        <v>138</v>
      </c>
      <c r="B139" s="26" t="s">
        <v>297</v>
      </c>
      <c r="C139" s="26" t="s">
        <v>216</v>
      </c>
      <c r="D139" s="27" t="s">
        <v>298</v>
      </c>
      <c r="E139" s="28">
        <v>210</v>
      </c>
      <c r="F139" s="28">
        <v>12</v>
      </c>
      <c r="G139" s="28">
        <v>2520</v>
      </c>
      <c r="H139" s="28">
        <v>0.22</v>
      </c>
      <c r="J139" t="s">
        <v>20</v>
      </c>
    </row>
    <row r="140" spans="1:10" x14ac:dyDescent="0.35">
      <c r="A140" s="25">
        <v>139</v>
      </c>
      <c r="B140" s="26" t="s">
        <v>299</v>
      </c>
      <c r="C140" s="26" t="s">
        <v>141</v>
      </c>
      <c r="D140" s="27" t="s">
        <v>300</v>
      </c>
      <c r="E140" s="28">
        <v>1.89</v>
      </c>
      <c r="F140" s="28">
        <v>5.1258600000000003</v>
      </c>
      <c r="G140" s="28">
        <v>9.69</v>
      </c>
      <c r="H140" s="28">
        <v>0</v>
      </c>
      <c r="J140" t="s">
        <v>20</v>
      </c>
    </row>
    <row r="141" spans="1:10" x14ac:dyDescent="0.35">
      <c r="A141" s="25">
        <v>140</v>
      </c>
      <c r="B141" s="26" t="s">
        <v>301</v>
      </c>
      <c r="C141" s="26" t="s">
        <v>141</v>
      </c>
      <c r="D141" s="27" t="s">
        <v>302</v>
      </c>
      <c r="E141" s="28">
        <v>4.05</v>
      </c>
      <c r="F141" s="28">
        <v>0.65280000000000005</v>
      </c>
      <c r="G141" s="28">
        <v>2.64</v>
      </c>
      <c r="H141" s="28">
        <v>0</v>
      </c>
      <c r="J141" t="s">
        <v>20</v>
      </c>
    </row>
    <row r="142" spans="1:10" x14ac:dyDescent="0.35">
      <c r="A142" s="25">
        <v>141</v>
      </c>
      <c r="B142" s="26" t="s">
        <v>303</v>
      </c>
      <c r="C142" s="26" t="s">
        <v>141</v>
      </c>
      <c r="D142" s="27" t="s">
        <v>304</v>
      </c>
      <c r="E142" s="28">
        <v>2.96</v>
      </c>
      <c r="F142" s="28">
        <v>10.722239999999999</v>
      </c>
      <c r="G142" s="28">
        <v>31.74</v>
      </c>
      <c r="H142" s="28">
        <v>0</v>
      </c>
      <c r="J142" t="s">
        <v>20</v>
      </c>
    </row>
    <row r="143" spans="1:10" x14ac:dyDescent="0.35">
      <c r="A143" s="25">
        <v>142</v>
      </c>
      <c r="B143" s="26" t="s">
        <v>305</v>
      </c>
      <c r="C143" s="26" t="s">
        <v>141</v>
      </c>
      <c r="D143" s="27" t="s">
        <v>306</v>
      </c>
      <c r="E143" s="28">
        <v>3.05</v>
      </c>
      <c r="F143" s="28">
        <v>7.0888</v>
      </c>
      <c r="G143" s="28">
        <v>21.62</v>
      </c>
      <c r="H143" s="28">
        <v>0</v>
      </c>
      <c r="J143" t="s">
        <v>20</v>
      </c>
    </row>
    <row r="144" spans="1:10" x14ac:dyDescent="0.35">
      <c r="A144" s="25">
        <v>143</v>
      </c>
      <c r="B144" s="26" t="s">
        <v>307</v>
      </c>
      <c r="C144" s="26" t="s">
        <v>141</v>
      </c>
      <c r="D144" s="27" t="s">
        <v>308</v>
      </c>
      <c r="E144" s="28">
        <v>1.91</v>
      </c>
      <c r="F144" s="28">
        <v>21.5625</v>
      </c>
      <c r="G144" s="28">
        <v>41.18</v>
      </c>
      <c r="H144" s="28">
        <v>0</v>
      </c>
      <c r="J144" t="s">
        <v>20</v>
      </c>
    </row>
    <row r="145" spans="1:10" x14ac:dyDescent="0.35">
      <c r="A145" s="25">
        <v>144</v>
      </c>
      <c r="B145" s="26" t="s">
        <v>309</v>
      </c>
      <c r="C145" s="26" t="s">
        <v>141</v>
      </c>
      <c r="D145" s="27" t="s">
        <v>310</v>
      </c>
      <c r="E145" s="28">
        <v>5.32</v>
      </c>
      <c r="F145" s="28">
        <v>80.527500000000003</v>
      </c>
      <c r="G145" s="28">
        <v>428.4</v>
      </c>
      <c r="H145" s="28">
        <v>0.04</v>
      </c>
      <c r="J145" t="s">
        <v>20</v>
      </c>
    </row>
    <row r="146" spans="1:10" x14ac:dyDescent="0.35">
      <c r="A146" s="25">
        <v>145</v>
      </c>
      <c r="B146" s="26" t="s">
        <v>311</v>
      </c>
      <c r="C146" s="26" t="s">
        <v>198</v>
      </c>
      <c r="D146" s="27" t="s">
        <v>312</v>
      </c>
      <c r="E146" s="28">
        <v>1219.71</v>
      </c>
      <c r="F146" s="28">
        <v>1</v>
      </c>
      <c r="G146" s="28">
        <v>1219.71</v>
      </c>
      <c r="H146" s="28">
        <v>0.11</v>
      </c>
      <c r="J146" t="s">
        <v>20</v>
      </c>
    </row>
    <row r="147" spans="1:10" x14ac:dyDescent="0.35">
      <c r="A147" s="25">
        <v>146</v>
      </c>
      <c r="B147" s="26" t="s">
        <v>313</v>
      </c>
      <c r="C147" s="26" t="s">
        <v>198</v>
      </c>
      <c r="D147" s="27" t="s">
        <v>314</v>
      </c>
      <c r="E147" s="28">
        <v>843.43</v>
      </c>
      <c r="F147" s="28">
        <v>1</v>
      </c>
      <c r="G147" s="28">
        <v>843.43</v>
      </c>
      <c r="H147" s="28">
        <v>7.0000000000000007E-2</v>
      </c>
      <c r="J147" t="s">
        <v>20</v>
      </c>
    </row>
    <row r="148" spans="1:10" x14ac:dyDescent="0.35">
      <c r="A148" s="25">
        <v>147</v>
      </c>
      <c r="B148" s="26" t="s">
        <v>315</v>
      </c>
      <c r="C148" s="26" t="s">
        <v>198</v>
      </c>
      <c r="D148" s="27" t="s">
        <v>316</v>
      </c>
      <c r="E148" s="28">
        <v>74.84</v>
      </c>
      <c r="F148" s="28">
        <v>3</v>
      </c>
      <c r="G148" s="28">
        <v>224.52</v>
      </c>
      <c r="H148" s="28">
        <v>0.02</v>
      </c>
      <c r="J148" t="s">
        <v>20</v>
      </c>
    </row>
    <row r="149" spans="1:10" x14ac:dyDescent="0.35">
      <c r="A149" s="25">
        <v>148</v>
      </c>
      <c r="B149" s="26" t="s">
        <v>317</v>
      </c>
      <c r="C149" s="26" t="s">
        <v>198</v>
      </c>
      <c r="D149" s="27" t="s">
        <v>318</v>
      </c>
      <c r="E149" s="28">
        <v>67.739999999999995</v>
      </c>
      <c r="F149" s="28">
        <v>10</v>
      </c>
      <c r="G149" s="28">
        <v>677.4</v>
      </c>
      <c r="H149" s="28">
        <v>0.06</v>
      </c>
      <c r="J149" t="s">
        <v>20</v>
      </c>
    </row>
    <row r="150" spans="1:10" x14ac:dyDescent="0.35">
      <c r="A150" s="25">
        <v>149</v>
      </c>
      <c r="B150" s="26" t="s">
        <v>319</v>
      </c>
      <c r="C150" s="26" t="s">
        <v>216</v>
      </c>
      <c r="D150" s="27" t="s">
        <v>320</v>
      </c>
      <c r="E150" s="28">
        <v>19.52</v>
      </c>
      <c r="F150" s="28">
        <v>63</v>
      </c>
      <c r="G150" s="28">
        <v>1229.76</v>
      </c>
      <c r="H150" s="28">
        <v>0.11</v>
      </c>
      <c r="J150" t="s">
        <v>20</v>
      </c>
    </row>
    <row r="151" spans="1:10" x14ac:dyDescent="0.35">
      <c r="A151" s="25">
        <v>150</v>
      </c>
      <c r="B151" s="26" t="s">
        <v>321</v>
      </c>
      <c r="C151" s="26" t="s">
        <v>198</v>
      </c>
      <c r="D151" s="27" t="s">
        <v>322</v>
      </c>
      <c r="E151" s="28">
        <v>111.78</v>
      </c>
      <c r="F151" s="28">
        <v>6</v>
      </c>
      <c r="G151" s="28">
        <v>670.68</v>
      </c>
      <c r="H151" s="28">
        <v>0.06</v>
      </c>
      <c r="J151" t="s">
        <v>20</v>
      </c>
    </row>
    <row r="152" spans="1:10" x14ac:dyDescent="0.35">
      <c r="A152" s="25">
        <v>151</v>
      </c>
      <c r="B152" s="26" t="s">
        <v>323</v>
      </c>
      <c r="C152" s="26" t="s">
        <v>216</v>
      </c>
      <c r="D152" s="27" t="s">
        <v>324</v>
      </c>
      <c r="E152" s="28">
        <v>1.79</v>
      </c>
      <c r="F152" s="28">
        <v>52.778880000000001</v>
      </c>
      <c r="G152" s="28">
        <v>94.47</v>
      </c>
      <c r="H152" s="28">
        <v>0.01</v>
      </c>
      <c r="J152" t="s">
        <v>20</v>
      </c>
    </row>
    <row r="153" spans="1:10" x14ac:dyDescent="0.35">
      <c r="A153" s="25">
        <v>152</v>
      </c>
      <c r="B153" s="26" t="s">
        <v>325</v>
      </c>
      <c r="C153" s="26" t="s">
        <v>198</v>
      </c>
      <c r="D153" s="27" t="s">
        <v>326</v>
      </c>
      <c r="E153" s="28">
        <v>97.46</v>
      </c>
      <c r="F153" s="28">
        <v>30</v>
      </c>
      <c r="G153" s="28">
        <v>2923.8</v>
      </c>
      <c r="H153" s="28">
        <v>0.25</v>
      </c>
      <c r="J153" t="s">
        <v>20</v>
      </c>
    </row>
    <row r="154" spans="1:10" x14ac:dyDescent="0.35">
      <c r="A154" s="25">
        <v>153</v>
      </c>
      <c r="B154" s="26" t="s">
        <v>327</v>
      </c>
      <c r="C154" s="26" t="s">
        <v>198</v>
      </c>
      <c r="D154" s="27" t="s">
        <v>328</v>
      </c>
      <c r="E154" s="28">
        <v>120.57</v>
      </c>
      <c r="F154" s="28">
        <v>6</v>
      </c>
      <c r="G154" s="28">
        <v>723.42</v>
      </c>
      <c r="H154" s="28">
        <v>0.06</v>
      </c>
      <c r="J154" t="s">
        <v>20</v>
      </c>
    </row>
    <row r="155" spans="1:10" x14ac:dyDescent="0.35">
      <c r="A155" s="25">
        <v>154</v>
      </c>
      <c r="B155" s="26" t="s">
        <v>329</v>
      </c>
      <c r="C155" s="26" t="s">
        <v>216</v>
      </c>
      <c r="D155" s="27" t="s">
        <v>330</v>
      </c>
      <c r="E155" s="28">
        <v>31.48</v>
      </c>
      <c r="F155" s="28">
        <v>18</v>
      </c>
      <c r="G155" s="28">
        <v>566.64</v>
      </c>
      <c r="H155" s="28">
        <v>0.05</v>
      </c>
      <c r="J155" t="s">
        <v>20</v>
      </c>
    </row>
    <row r="156" spans="1:10" x14ac:dyDescent="0.35">
      <c r="A156" s="25">
        <v>155</v>
      </c>
      <c r="B156" s="26" t="s">
        <v>331</v>
      </c>
      <c r="C156" s="26" t="s">
        <v>216</v>
      </c>
      <c r="D156" s="27" t="s">
        <v>332</v>
      </c>
      <c r="E156" s="28">
        <v>51.47</v>
      </c>
      <c r="F156" s="28">
        <v>42</v>
      </c>
      <c r="G156" s="28">
        <v>2161.7399999999998</v>
      </c>
      <c r="H156" s="28">
        <v>0.19</v>
      </c>
      <c r="J156" t="s">
        <v>20</v>
      </c>
    </row>
    <row r="157" spans="1:10" x14ac:dyDescent="0.35">
      <c r="A157" s="25">
        <v>156</v>
      </c>
      <c r="B157" s="26" t="s">
        <v>333</v>
      </c>
      <c r="C157" s="26" t="s">
        <v>198</v>
      </c>
      <c r="D157" s="27" t="s">
        <v>334</v>
      </c>
      <c r="E157" s="28">
        <v>6</v>
      </c>
      <c r="F157" s="28">
        <v>30</v>
      </c>
      <c r="G157" s="28">
        <v>180</v>
      </c>
      <c r="H157" s="28">
        <v>0.02</v>
      </c>
      <c r="J157" t="s">
        <v>20</v>
      </c>
    </row>
    <row r="158" spans="1:10" x14ac:dyDescent="0.35">
      <c r="A158" s="25">
        <v>157</v>
      </c>
      <c r="B158" s="26" t="s">
        <v>335</v>
      </c>
      <c r="C158" s="26" t="s">
        <v>198</v>
      </c>
      <c r="D158" s="27" t="s">
        <v>336</v>
      </c>
      <c r="E158" s="28">
        <v>232.8</v>
      </c>
      <c r="F158" s="28">
        <v>2</v>
      </c>
      <c r="G158" s="28">
        <v>465.6</v>
      </c>
      <c r="H158" s="28">
        <v>0.04</v>
      </c>
      <c r="J158" t="s">
        <v>20</v>
      </c>
    </row>
    <row r="159" spans="1:10" x14ac:dyDescent="0.35">
      <c r="A159" s="25">
        <v>158</v>
      </c>
      <c r="B159" s="26" t="s">
        <v>337</v>
      </c>
      <c r="C159" s="26" t="s">
        <v>198</v>
      </c>
      <c r="D159" s="27" t="s">
        <v>338</v>
      </c>
      <c r="E159" s="28">
        <v>258.13</v>
      </c>
      <c r="F159" s="28">
        <v>3</v>
      </c>
      <c r="G159" s="28">
        <v>774.39</v>
      </c>
      <c r="H159" s="28">
        <v>7.0000000000000007E-2</v>
      </c>
      <c r="J159" t="s">
        <v>20</v>
      </c>
    </row>
    <row r="160" spans="1:10" x14ac:dyDescent="0.35">
      <c r="A160" s="25">
        <v>159</v>
      </c>
      <c r="B160" s="26" t="s">
        <v>339</v>
      </c>
      <c r="C160" s="26" t="s">
        <v>216</v>
      </c>
      <c r="D160" s="27" t="s">
        <v>340</v>
      </c>
      <c r="E160" s="28">
        <v>0.42</v>
      </c>
      <c r="F160" s="28">
        <v>306</v>
      </c>
      <c r="G160" s="28">
        <v>128.52000000000001</v>
      </c>
      <c r="H160" s="28">
        <v>0.01</v>
      </c>
      <c r="J160" t="s">
        <v>20</v>
      </c>
    </row>
    <row r="161" spans="1:10" x14ac:dyDescent="0.35">
      <c r="A161" s="25">
        <v>160</v>
      </c>
      <c r="B161" s="26" t="s">
        <v>341</v>
      </c>
      <c r="C161" s="26" t="s">
        <v>216</v>
      </c>
      <c r="D161" s="27" t="s">
        <v>342</v>
      </c>
      <c r="E161" s="28">
        <v>0.19</v>
      </c>
      <c r="F161" s="28">
        <v>183.6</v>
      </c>
      <c r="G161" s="28">
        <v>34.880000000000003</v>
      </c>
      <c r="H161" s="28">
        <v>0</v>
      </c>
      <c r="J161" t="s">
        <v>20</v>
      </c>
    </row>
    <row r="162" spans="1:10" x14ac:dyDescent="0.35">
      <c r="A162" s="25">
        <v>161</v>
      </c>
      <c r="B162" s="26" t="s">
        <v>343</v>
      </c>
      <c r="C162" s="26" t="s">
        <v>198</v>
      </c>
      <c r="D162" s="27" t="s">
        <v>344</v>
      </c>
      <c r="E162" s="28">
        <v>0.64</v>
      </c>
      <c r="F162" s="28">
        <v>198</v>
      </c>
      <c r="G162" s="28">
        <v>126.72</v>
      </c>
      <c r="H162" s="28">
        <v>0.01</v>
      </c>
      <c r="J162" t="s">
        <v>20</v>
      </c>
    </row>
    <row r="163" spans="1:10" x14ac:dyDescent="0.35">
      <c r="A163" s="25">
        <v>162</v>
      </c>
      <c r="B163" s="26" t="s">
        <v>345</v>
      </c>
      <c r="C163" s="26" t="s">
        <v>216</v>
      </c>
      <c r="D163" s="27" t="s">
        <v>346</v>
      </c>
      <c r="E163" s="28">
        <v>2.92</v>
      </c>
      <c r="F163" s="28">
        <v>180</v>
      </c>
      <c r="G163" s="28">
        <v>525.6</v>
      </c>
      <c r="H163" s="28">
        <v>0.05</v>
      </c>
      <c r="J163" t="s">
        <v>20</v>
      </c>
    </row>
    <row r="164" spans="1:10" x14ac:dyDescent="0.35">
      <c r="A164" s="25">
        <v>163</v>
      </c>
      <c r="B164" s="26" t="s">
        <v>347</v>
      </c>
      <c r="C164" s="26" t="s">
        <v>216</v>
      </c>
      <c r="D164" s="27" t="s">
        <v>348</v>
      </c>
      <c r="E164" s="28">
        <v>0.42</v>
      </c>
      <c r="F164" s="28">
        <v>2316.42</v>
      </c>
      <c r="G164" s="28">
        <v>972.9</v>
      </c>
      <c r="H164" s="28">
        <v>0.08</v>
      </c>
      <c r="J164" t="s">
        <v>20</v>
      </c>
    </row>
    <row r="165" spans="1:10" x14ac:dyDescent="0.35">
      <c r="A165" s="25">
        <v>164</v>
      </c>
      <c r="B165" s="26" t="s">
        <v>349</v>
      </c>
      <c r="C165" s="26" t="s">
        <v>216</v>
      </c>
      <c r="D165" s="27" t="s">
        <v>342</v>
      </c>
      <c r="E165" s="28">
        <v>0.19</v>
      </c>
      <c r="F165" s="28">
        <v>2008.38</v>
      </c>
      <c r="G165" s="28">
        <v>381.59</v>
      </c>
      <c r="H165" s="28">
        <v>0.03</v>
      </c>
      <c r="J165" t="s">
        <v>20</v>
      </c>
    </row>
    <row r="166" spans="1:10" x14ac:dyDescent="0.35">
      <c r="A166" s="25">
        <v>165</v>
      </c>
      <c r="B166" s="26" t="s">
        <v>350</v>
      </c>
      <c r="C166" s="26" t="s">
        <v>198</v>
      </c>
      <c r="D166" s="27" t="s">
        <v>351</v>
      </c>
      <c r="E166" s="28">
        <v>0.21</v>
      </c>
      <c r="F166" s="28">
        <v>191.9</v>
      </c>
      <c r="G166" s="28">
        <v>40.299999999999997</v>
      </c>
      <c r="H166" s="28">
        <v>0</v>
      </c>
      <c r="J166" t="s">
        <v>20</v>
      </c>
    </row>
    <row r="167" spans="1:10" x14ac:dyDescent="0.35">
      <c r="A167" s="25">
        <v>166</v>
      </c>
      <c r="B167" s="26" t="s">
        <v>352</v>
      </c>
      <c r="C167" s="26" t="s">
        <v>198</v>
      </c>
      <c r="D167" s="27" t="s">
        <v>353</v>
      </c>
      <c r="E167" s="28">
        <v>0.34</v>
      </c>
      <c r="F167" s="28">
        <v>188.87</v>
      </c>
      <c r="G167" s="28">
        <v>64.22</v>
      </c>
      <c r="H167" s="28">
        <v>0.01</v>
      </c>
      <c r="J167" t="s">
        <v>20</v>
      </c>
    </row>
    <row r="168" spans="1:10" x14ac:dyDescent="0.35">
      <c r="A168" s="25">
        <v>167</v>
      </c>
      <c r="B168" s="26" t="s">
        <v>354</v>
      </c>
      <c r="C168" s="26" t="s">
        <v>198</v>
      </c>
      <c r="D168" s="27" t="s">
        <v>355</v>
      </c>
      <c r="E168" s="28">
        <v>0.34</v>
      </c>
      <c r="F168" s="28">
        <v>88.88</v>
      </c>
      <c r="G168" s="28">
        <v>30.22</v>
      </c>
      <c r="H168" s="28">
        <v>0</v>
      </c>
      <c r="J168" t="s">
        <v>20</v>
      </c>
    </row>
    <row r="169" spans="1:10" x14ac:dyDescent="0.35">
      <c r="A169" s="25">
        <v>168</v>
      </c>
      <c r="B169" s="26" t="s">
        <v>356</v>
      </c>
      <c r="C169" s="26" t="s">
        <v>198</v>
      </c>
      <c r="D169" s="27" t="s">
        <v>357</v>
      </c>
      <c r="E169" s="28">
        <v>0.42</v>
      </c>
      <c r="F169" s="28">
        <v>1519.04</v>
      </c>
      <c r="G169" s="28">
        <v>638</v>
      </c>
      <c r="H169" s="28">
        <v>0.06</v>
      </c>
      <c r="J169" t="s">
        <v>20</v>
      </c>
    </row>
    <row r="170" spans="1:10" x14ac:dyDescent="0.35">
      <c r="A170" s="25">
        <v>169</v>
      </c>
      <c r="B170" s="26" t="s">
        <v>358</v>
      </c>
      <c r="C170" s="26" t="s">
        <v>198</v>
      </c>
      <c r="D170" s="27" t="s">
        <v>359</v>
      </c>
      <c r="E170" s="28">
        <v>53.47</v>
      </c>
      <c r="F170" s="28">
        <v>8</v>
      </c>
      <c r="G170" s="28">
        <v>427.76</v>
      </c>
      <c r="H170" s="28">
        <v>0.04</v>
      </c>
      <c r="J170" t="s">
        <v>20</v>
      </c>
    </row>
    <row r="171" spans="1:10" x14ac:dyDescent="0.35">
      <c r="A171" s="25">
        <v>170</v>
      </c>
      <c r="B171" s="26" t="s">
        <v>360</v>
      </c>
      <c r="C171" s="26" t="s">
        <v>198</v>
      </c>
      <c r="D171" s="27" t="s">
        <v>361</v>
      </c>
      <c r="E171" s="28">
        <v>73.37</v>
      </c>
      <c r="F171" s="28">
        <v>13</v>
      </c>
      <c r="G171" s="28">
        <v>953.81</v>
      </c>
      <c r="H171" s="28">
        <v>0.08</v>
      </c>
      <c r="J171" t="s">
        <v>20</v>
      </c>
    </row>
    <row r="172" spans="1:10" x14ac:dyDescent="0.35">
      <c r="A172" s="25">
        <v>171</v>
      </c>
      <c r="B172" s="26" t="s">
        <v>362</v>
      </c>
      <c r="C172" s="26" t="s">
        <v>198</v>
      </c>
      <c r="D172" s="27" t="s">
        <v>363</v>
      </c>
      <c r="E172" s="28">
        <v>358.43</v>
      </c>
      <c r="F172" s="28">
        <v>13</v>
      </c>
      <c r="G172" s="28">
        <v>4659.59</v>
      </c>
      <c r="H172" s="28">
        <v>0.4</v>
      </c>
      <c r="J172" t="s">
        <v>20</v>
      </c>
    </row>
    <row r="173" spans="1:10" x14ac:dyDescent="0.35">
      <c r="A173" s="25">
        <v>172</v>
      </c>
      <c r="B173" s="26" t="s">
        <v>364</v>
      </c>
      <c r="C173" s="26" t="s">
        <v>198</v>
      </c>
      <c r="D173" s="27" t="s">
        <v>365</v>
      </c>
      <c r="E173" s="28">
        <v>132.04</v>
      </c>
      <c r="F173" s="28">
        <v>26</v>
      </c>
      <c r="G173" s="28">
        <v>3433.04</v>
      </c>
      <c r="H173" s="28">
        <v>0.3</v>
      </c>
      <c r="J173" t="s">
        <v>20</v>
      </c>
    </row>
    <row r="174" spans="1:10" x14ac:dyDescent="0.35">
      <c r="A174" s="25">
        <v>173</v>
      </c>
      <c r="B174" s="26" t="s">
        <v>366</v>
      </c>
      <c r="C174" s="26" t="s">
        <v>198</v>
      </c>
      <c r="D174" s="27" t="s">
        <v>367</v>
      </c>
      <c r="E174" s="28">
        <v>264.07</v>
      </c>
      <c r="F174" s="28">
        <v>2</v>
      </c>
      <c r="G174" s="28">
        <v>528.14</v>
      </c>
      <c r="H174" s="28">
        <v>0.05</v>
      </c>
      <c r="J174" t="s">
        <v>20</v>
      </c>
    </row>
    <row r="175" spans="1:10" x14ac:dyDescent="0.35">
      <c r="A175" s="25">
        <v>174</v>
      </c>
      <c r="B175" s="26" t="s">
        <v>368</v>
      </c>
      <c r="C175" s="26" t="s">
        <v>198</v>
      </c>
      <c r="D175" s="27" t="s">
        <v>369</v>
      </c>
      <c r="E175" s="28">
        <v>166.37</v>
      </c>
      <c r="F175" s="28">
        <v>4.95</v>
      </c>
      <c r="G175" s="28">
        <v>823.53</v>
      </c>
      <c r="H175" s="28">
        <v>7.0000000000000007E-2</v>
      </c>
      <c r="J175" t="s">
        <v>20</v>
      </c>
    </row>
    <row r="176" spans="1:10" x14ac:dyDescent="0.35">
      <c r="A176" s="25">
        <v>175</v>
      </c>
      <c r="B176" s="26" t="s">
        <v>370</v>
      </c>
      <c r="C176" s="26" t="s">
        <v>198</v>
      </c>
      <c r="D176" s="27" t="s">
        <v>371</v>
      </c>
      <c r="E176" s="28">
        <v>253.07</v>
      </c>
      <c r="F176" s="28">
        <v>11.55</v>
      </c>
      <c r="G176" s="28">
        <v>2922.96</v>
      </c>
      <c r="H176" s="28">
        <v>0.25</v>
      </c>
      <c r="J176" t="s">
        <v>20</v>
      </c>
    </row>
    <row r="177" spans="1:10" x14ac:dyDescent="0.35">
      <c r="A177" s="25">
        <v>176</v>
      </c>
      <c r="B177" s="26" t="s">
        <v>372</v>
      </c>
      <c r="C177" s="26" t="s">
        <v>198</v>
      </c>
      <c r="D177" s="27" t="s">
        <v>373</v>
      </c>
      <c r="E177" s="28">
        <v>2.5</v>
      </c>
      <c r="F177" s="28">
        <v>15</v>
      </c>
      <c r="G177" s="28">
        <v>37.5</v>
      </c>
      <c r="H177" s="28">
        <v>0</v>
      </c>
      <c r="J177" t="s">
        <v>20</v>
      </c>
    </row>
    <row r="178" spans="1:10" x14ac:dyDescent="0.35">
      <c r="A178" s="25">
        <v>177</v>
      </c>
      <c r="B178" s="26" t="s">
        <v>374</v>
      </c>
      <c r="C178" s="26" t="s">
        <v>198</v>
      </c>
      <c r="D178" s="27" t="s">
        <v>375</v>
      </c>
      <c r="E178" s="28">
        <v>3.8</v>
      </c>
      <c r="F178" s="28">
        <v>35</v>
      </c>
      <c r="G178" s="28">
        <v>133</v>
      </c>
      <c r="H178" s="28">
        <v>0.01</v>
      </c>
      <c r="J178" t="s">
        <v>20</v>
      </c>
    </row>
    <row r="179" spans="1:10" x14ac:dyDescent="0.35">
      <c r="A179" s="25">
        <v>178</v>
      </c>
      <c r="B179" s="26" t="s">
        <v>376</v>
      </c>
      <c r="C179" s="26" t="s">
        <v>216</v>
      </c>
      <c r="D179" s="27" t="s">
        <v>377</v>
      </c>
      <c r="E179" s="28">
        <v>5.66</v>
      </c>
      <c r="F179" s="28">
        <v>35.700000000000003</v>
      </c>
      <c r="G179" s="28">
        <v>202.06</v>
      </c>
      <c r="H179" s="28">
        <v>0.02</v>
      </c>
      <c r="J179" t="s">
        <v>20</v>
      </c>
    </row>
    <row r="180" spans="1:10" x14ac:dyDescent="0.35">
      <c r="A180" s="25">
        <v>179</v>
      </c>
      <c r="B180" s="26" t="s">
        <v>378</v>
      </c>
      <c r="C180" s="26" t="s">
        <v>216</v>
      </c>
      <c r="D180" s="27" t="s">
        <v>379</v>
      </c>
      <c r="E180" s="28">
        <v>2.3199999999999998</v>
      </c>
      <c r="F180" s="28">
        <v>375.36</v>
      </c>
      <c r="G180" s="28">
        <v>870.84</v>
      </c>
      <c r="H180" s="28">
        <v>0.08</v>
      </c>
      <c r="J180" t="s">
        <v>20</v>
      </c>
    </row>
    <row r="181" spans="1:10" x14ac:dyDescent="0.35">
      <c r="A181" s="25">
        <v>180</v>
      </c>
      <c r="B181" s="26" t="s">
        <v>380</v>
      </c>
      <c r="C181" s="26" t="s">
        <v>216</v>
      </c>
      <c r="D181" s="27" t="s">
        <v>381</v>
      </c>
      <c r="E181" s="28">
        <v>3.6</v>
      </c>
      <c r="F181" s="28">
        <v>20.399999999999999</v>
      </c>
      <c r="G181" s="28">
        <v>73.44</v>
      </c>
      <c r="H181" s="28">
        <v>0.01</v>
      </c>
      <c r="J181" t="s">
        <v>20</v>
      </c>
    </row>
    <row r="182" spans="1:10" x14ac:dyDescent="0.35">
      <c r="A182" s="25">
        <v>181</v>
      </c>
      <c r="B182" s="26" t="s">
        <v>382</v>
      </c>
      <c r="C182" s="26" t="s">
        <v>198</v>
      </c>
      <c r="D182" s="27" t="s">
        <v>383</v>
      </c>
      <c r="E182" s="28">
        <v>5.61</v>
      </c>
      <c r="F182" s="28">
        <v>4</v>
      </c>
      <c r="G182" s="28">
        <v>22.44</v>
      </c>
      <c r="H182" s="28">
        <v>0</v>
      </c>
      <c r="J182" t="s">
        <v>20</v>
      </c>
    </row>
    <row r="183" spans="1:10" x14ac:dyDescent="0.35">
      <c r="A183" s="25">
        <v>182</v>
      </c>
      <c r="B183" s="26" t="s">
        <v>384</v>
      </c>
      <c r="C183" s="26" t="s">
        <v>198</v>
      </c>
      <c r="D183" s="27" t="s">
        <v>385</v>
      </c>
      <c r="E183" s="28">
        <v>6.43</v>
      </c>
      <c r="F183" s="28">
        <v>4</v>
      </c>
      <c r="G183" s="28">
        <v>25.72</v>
      </c>
      <c r="H183" s="28">
        <v>0</v>
      </c>
      <c r="J183" t="s">
        <v>20</v>
      </c>
    </row>
    <row r="184" spans="1:10" x14ac:dyDescent="0.35">
      <c r="A184" s="25">
        <v>183</v>
      </c>
      <c r="B184" s="26" t="s">
        <v>386</v>
      </c>
      <c r="C184" s="26" t="s">
        <v>198</v>
      </c>
      <c r="D184" s="27" t="s">
        <v>387</v>
      </c>
      <c r="E184" s="28">
        <v>5.0599999999999996</v>
      </c>
      <c r="F184" s="28">
        <v>4</v>
      </c>
      <c r="G184" s="28">
        <v>20.239999999999998</v>
      </c>
      <c r="H184" s="28">
        <v>0</v>
      </c>
      <c r="J184" t="s">
        <v>20</v>
      </c>
    </row>
    <row r="185" spans="1:10" x14ac:dyDescent="0.35">
      <c r="A185" s="25">
        <v>184</v>
      </c>
      <c r="B185" s="26" t="s">
        <v>388</v>
      </c>
      <c r="C185" s="26" t="s">
        <v>198</v>
      </c>
      <c r="D185" s="27" t="s">
        <v>389</v>
      </c>
      <c r="E185" s="28">
        <v>31.64</v>
      </c>
      <c r="F185" s="28">
        <v>2</v>
      </c>
      <c r="G185" s="28">
        <v>63.28</v>
      </c>
      <c r="H185" s="28">
        <v>0.01</v>
      </c>
      <c r="J185" t="s">
        <v>20</v>
      </c>
    </row>
    <row r="186" spans="1:10" x14ac:dyDescent="0.35">
      <c r="A186" s="25">
        <v>185</v>
      </c>
      <c r="B186" s="26" t="s">
        <v>390</v>
      </c>
      <c r="C186" s="26" t="s">
        <v>198</v>
      </c>
      <c r="D186" s="27" t="s">
        <v>391</v>
      </c>
      <c r="E186" s="28">
        <v>43.42</v>
      </c>
      <c r="F186" s="28">
        <v>2</v>
      </c>
      <c r="G186" s="28">
        <v>86.84</v>
      </c>
      <c r="H186" s="28">
        <v>0.01</v>
      </c>
      <c r="J186" t="s">
        <v>20</v>
      </c>
    </row>
    <row r="187" spans="1:10" x14ac:dyDescent="0.35">
      <c r="A187" s="25">
        <v>186</v>
      </c>
      <c r="B187" s="26" t="s">
        <v>392</v>
      </c>
      <c r="C187" s="26" t="s">
        <v>198</v>
      </c>
      <c r="D187" s="27" t="s">
        <v>393</v>
      </c>
      <c r="E187" s="28">
        <v>45.49</v>
      </c>
      <c r="F187" s="28">
        <v>2</v>
      </c>
      <c r="G187" s="28">
        <v>90.98</v>
      </c>
      <c r="H187" s="28">
        <v>0.01</v>
      </c>
      <c r="J187" t="s">
        <v>20</v>
      </c>
    </row>
    <row r="188" spans="1:10" x14ac:dyDescent="0.35">
      <c r="A188" s="25">
        <v>187</v>
      </c>
      <c r="B188" s="26" t="s">
        <v>394</v>
      </c>
      <c r="C188" s="26" t="s">
        <v>198</v>
      </c>
      <c r="D188" s="27" t="s">
        <v>395</v>
      </c>
      <c r="E188" s="28">
        <v>6.64</v>
      </c>
      <c r="F188" s="28">
        <v>110.4</v>
      </c>
      <c r="G188" s="28">
        <v>733.06</v>
      </c>
      <c r="H188" s="28">
        <v>0.06</v>
      </c>
      <c r="J188" t="s">
        <v>20</v>
      </c>
    </row>
    <row r="189" spans="1:10" x14ac:dyDescent="0.35">
      <c r="A189" s="25">
        <v>188</v>
      </c>
      <c r="B189" s="26" t="s">
        <v>396</v>
      </c>
      <c r="C189" s="26" t="s">
        <v>198</v>
      </c>
      <c r="D189" s="27" t="s">
        <v>397</v>
      </c>
      <c r="E189" s="28">
        <v>9.32</v>
      </c>
      <c r="F189" s="28">
        <v>6</v>
      </c>
      <c r="G189" s="28">
        <v>55.92</v>
      </c>
      <c r="H189" s="28">
        <v>0</v>
      </c>
      <c r="J189" t="s">
        <v>20</v>
      </c>
    </row>
    <row r="190" spans="1:10" x14ac:dyDescent="0.35">
      <c r="A190" s="25">
        <v>189</v>
      </c>
      <c r="B190" s="26" t="s">
        <v>398</v>
      </c>
      <c r="C190" s="26" t="s">
        <v>198</v>
      </c>
      <c r="D190" s="27" t="s">
        <v>399</v>
      </c>
      <c r="E190" s="28">
        <v>13.86</v>
      </c>
      <c r="F190" s="28">
        <v>10.5</v>
      </c>
      <c r="G190" s="28">
        <v>145.53</v>
      </c>
      <c r="H190" s="28">
        <v>0.01</v>
      </c>
      <c r="J190" t="s">
        <v>20</v>
      </c>
    </row>
    <row r="191" spans="1:10" x14ac:dyDescent="0.35">
      <c r="A191" s="25">
        <v>190</v>
      </c>
      <c r="B191" s="26" t="s">
        <v>400</v>
      </c>
      <c r="C191" s="26" t="s">
        <v>198</v>
      </c>
      <c r="D191" s="27" t="s">
        <v>401</v>
      </c>
      <c r="E191" s="28">
        <v>0.03</v>
      </c>
      <c r="F191" s="28">
        <v>46.8</v>
      </c>
      <c r="G191" s="28">
        <v>1.4</v>
      </c>
      <c r="H191" s="28">
        <v>0</v>
      </c>
      <c r="J191" t="s">
        <v>20</v>
      </c>
    </row>
    <row r="192" spans="1:10" x14ac:dyDescent="0.35">
      <c r="A192" s="25">
        <v>191</v>
      </c>
      <c r="B192" s="26" t="s">
        <v>402</v>
      </c>
      <c r="C192" s="26" t="s">
        <v>198</v>
      </c>
      <c r="D192" s="27" t="s">
        <v>403</v>
      </c>
      <c r="E192" s="28">
        <v>0.16</v>
      </c>
      <c r="F192" s="28">
        <v>368</v>
      </c>
      <c r="G192" s="28">
        <v>58.88</v>
      </c>
      <c r="H192" s="28">
        <v>0.01</v>
      </c>
      <c r="J192" t="s">
        <v>20</v>
      </c>
    </row>
    <row r="193" spans="1:10" x14ac:dyDescent="0.35">
      <c r="A193" s="25">
        <v>192</v>
      </c>
      <c r="B193" s="26" t="s">
        <v>404</v>
      </c>
      <c r="C193" s="26" t="s">
        <v>198</v>
      </c>
      <c r="D193" s="27" t="s">
        <v>405</v>
      </c>
      <c r="E193" s="28">
        <v>0.24</v>
      </c>
      <c r="F193" s="28">
        <v>20</v>
      </c>
      <c r="G193" s="28">
        <v>4.8</v>
      </c>
      <c r="H193" s="28">
        <v>0</v>
      </c>
      <c r="J193" t="s">
        <v>20</v>
      </c>
    </row>
    <row r="194" spans="1:10" x14ac:dyDescent="0.35">
      <c r="A194" s="25">
        <v>193</v>
      </c>
      <c r="B194" s="26" t="s">
        <v>406</v>
      </c>
      <c r="C194" s="26" t="s">
        <v>198</v>
      </c>
      <c r="D194" s="27" t="s">
        <v>407</v>
      </c>
      <c r="E194" s="28">
        <v>0.38</v>
      </c>
      <c r="F194" s="28">
        <v>35</v>
      </c>
      <c r="G194" s="28">
        <v>13.3</v>
      </c>
      <c r="H194" s="28">
        <v>0</v>
      </c>
      <c r="J194" t="s">
        <v>20</v>
      </c>
    </row>
    <row r="195" spans="1:10" x14ac:dyDescent="0.35">
      <c r="A195" s="25">
        <v>194</v>
      </c>
      <c r="B195" s="26" t="s">
        <v>408</v>
      </c>
      <c r="C195" s="26" t="s">
        <v>198</v>
      </c>
      <c r="D195" s="27" t="s">
        <v>409</v>
      </c>
      <c r="E195" s="28">
        <v>250.94</v>
      </c>
      <c r="F195" s="28">
        <v>2</v>
      </c>
      <c r="G195" s="28">
        <v>501.88</v>
      </c>
      <c r="H195" s="28">
        <v>0.04</v>
      </c>
      <c r="J195" t="s">
        <v>20</v>
      </c>
    </row>
    <row r="196" spans="1:10" x14ac:dyDescent="0.35">
      <c r="A196" s="25">
        <v>195</v>
      </c>
      <c r="B196" s="26" t="s">
        <v>410</v>
      </c>
      <c r="C196" s="26" t="s">
        <v>198</v>
      </c>
      <c r="D196" s="27" t="s">
        <v>411</v>
      </c>
      <c r="E196" s="28">
        <v>290.56</v>
      </c>
      <c r="F196" s="28">
        <v>7</v>
      </c>
      <c r="G196" s="28">
        <v>2033.92</v>
      </c>
      <c r="H196" s="28">
        <v>0.18</v>
      </c>
      <c r="J196" t="s">
        <v>20</v>
      </c>
    </row>
    <row r="197" spans="1:10" x14ac:dyDescent="0.35">
      <c r="A197" s="25">
        <v>196</v>
      </c>
      <c r="B197" s="26" t="s">
        <v>412</v>
      </c>
      <c r="C197" s="26" t="s">
        <v>198</v>
      </c>
      <c r="D197" s="27" t="s">
        <v>413</v>
      </c>
      <c r="E197" s="28">
        <v>641.30999999999995</v>
      </c>
      <c r="F197" s="28">
        <v>1</v>
      </c>
      <c r="G197" s="28">
        <v>641.30999999999995</v>
      </c>
      <c r="H197" s="28">
        <v>0.06</v>
      </c>
      <c r="J197" t="s">
        <v>20</v>
      </c>
    </row>
    <row r="198" spans="1:10" x14ac:dyDescent="0.35">
      <c r="A198" s="25">
        <v>197</v>
      </c>
      <c r="B198" s="26" t="s">
        <v>414</v>
      </c>
      <c r="C198" s="26" t="s">
        <v>198</v>
      </c>
      <c r="D198" s="27" t="s">
        <v>415</v>
      </c>
      <c r="E198" s="28">
        <v>252</v>
      </c>
      <c r="F198" s="28">
        <v>2</v>
      </c>
      <c r="G198" s="28">
        <v>504</v>
      </c>
      <c r="H198" s="28">
        <v>0.04</v>
      </c>
      <c r="J198" t="s">
        <v>20</v>
      </c>
    </row>
    <row r="199" spans="1:10" x14ac:dyDescent="0.35">
      <c r="A199" s="25">
        <v>198</v>
      </c>
      <c r="B199" s="26" t="s">
        <v>416</v>
      </c>
      <c r="C199" s="26" t="s">
        <v>198</v>
      </c>
      <c r="D199" s="27" t="s">
        <v>417</v>
      </c>
      <c r="E199" s="28">
        <v>312.08999999999997</v>
      </c>
      <c r="F199" s="28">
        <v>2</v>
      </c>
      <c r="G199" s="28">
        <v>624.17999999999995</v>
      </c>
      <c r="H199" s="28">
        <v>0.05</v>
      </c>
      <c r="J199" t="s">
        <v>20</v>
      </c>
    </row>
    <row r="200" spans="1:10" x14ac:dyDescent="0.35">
      <c r="A200" s="25">
        <v>199</v>
      </c>
      <c r="B200" s="26" t="s">
        <v>418</v>
      </c>
      <c r="C200" s="26" t="s">
        <v>216</v>
      </c>
      <c r="D200" s="27" t="s">
        <v>419</v>
      </c>
      <c r="E200" s="28">
        <v>4.07</v>
      </c>
      <c r="F200" s="28">
        <v>35</v>
      </c>
      <c r="G200" s="28">
        <v>142.44999999999999</v>
      </c>
      <c r="H200" s="28">
        <v>0.01</v>
      </c>
      <c r="J200" t="s">
        <v>20</v>
      </c>
    </row>
    <row r="201" spans="1:10" x14ac:dyDescent="0.35">
      <c r="A201" s="25">
        <v>200</v>
      </c>
      <c r="B201" s="26" t="s">
        <v>420</v>
      </c>
      <c r="C201" s="26" t="s">
        <v>216</v>
      </c>
      <c r="D201" s="27" t="s">
        <v>421</v>
      </c>
      <c r="E201" s="28">
        <v>2.0299999999999998</v>
      </c>
      <c r="F201" s="28">
        <v>199.5</v>
      </c>
      <c r="G201" s="28">
        <v>404.99</v>
      </c>
      <c r="H201" s="28">
        <v>0.04</v>
      </c>
      <c r="J201" t="s">
        <v>20</v>
      </c>
    </row>
    <row r="202" spans="1:10" x14ac:dyDescent="0.35">
      <c r="A202" s="25">
        <v>201</v>
      </c>
      <c r="B202" s="26" t="s">
        <v>422</v>
      </c>
      <c r="C202" s="26" t="s">
        <v>216</v>
      </c>
      <c r="D202" s="27" t="s">
        <v>423</v>
      </c>
      <c r="E202" s="28">
        <v>2.97</v>
      </c>
      <c r="F202" s="28">
        <v>196.35</v>
      </c>
      <c r="G202" s="28">
        <v>583.16</v>
      </c>
      <c r="H202" s="28">
        <v>0.05</v>
      </c>
      <c r="J202" t="s">
        <v>20</v>
      </c>
    </row>
    <row r="203" spans="1:10" x14ac:dyDescent="0.35">
      <c r="A203" s="25">
        <v>202</v>
      </c>
      <c r="B203" s="26" t="s">
        <v>424</v>
      </c>
      <c r="C203" s="26" t="s">
        <v>216</v>
      </c>
      <c r="D203" s="27" t="s">
        <v>425</v>
      </c>
      <c r="E203" s="28">
        <v>3.75</v>
      </c>
      <c r="F203" s="28">
        <v>92.4</v>
      </c>
      <c r="G203" s="28">
        <v>346.5</v>
      </c>
      <c r="H203" s="28">
        <v>0.03</v>
      </c>
      <c r="J203" t="s">
        <v>20</v>
      </c>
    </row>
    <row r="204" spans="1:10" x14ac:dyDescent="0.35">
      <c r="A204" s="25">
        <v>203</v>
      </c>
      <c r="B204" s="26" t="s">
        <v>426</v>
      </c>
      <c r="C204" s="26" t="s">
        <v>216</v>
      </c>
      <c r="D204" s="27" t="s">
        <v>427</v>
      </c>
      <c r="E204" s="28">
        <v>4.91</v>
      </c>
      <c r="F204" s="28">
        <v>1579.2</v>
      </c>
      <c r="G204" s="28">
        <v>7753.87</v>
      </c>
      <c r="H204" s="28">
        <v>0.67</v>
      </c>
      <c r="J204" t="s">
        <v>20</v>
      </c>
    </row>
    <row r="205" spans="1:10" x14ac:dyDescent="0.35">
      <c r="A205" s="25">
        <v>204</v>
      </c>
      <c r="B205" s="26" t="s">
        <v>428</v>
      </c>
      <c r="C205" s="26" t="s">
        <v>216</v>
      </c>
      <c r="D205" s="27" t="s">
        <v>429</v>
      </c>
      <c r="E205" s="28">
        <v>14.54</v>
      </c>
      <c r="F205" s="28">
        <v>56</v>
      </c>
      <c r="G205" s="28">
        <v>814.24</v>
      </c>
      <c r="H205" s="28">
        <v>7.0000000000000007E-2</v>
      </c>
      <c r="J205" t="s">
        <v>20</v>
      </c>
    </row>
    <row r="206" spans="1:10" x14ac:dyDescent="0.35">
      <c r="A206" s="25">
        <v>205</v>
      </c>
      <c r="B206" s="26" t="s">
        <v>430</v>
      </c>
      <c r="C206" s="26" t="s">
        <v>216</v>
      </c>
      <c r="D206" s="27" t="s">
        <v>431</v>
      </c>
      <c r="E206" s="28">
        <v>5.46</v>
      </c>
      <c r="F206" s="28">
        <v>48</v>
      </c>
      <c r="G206" s="28">
        <v>262.08</v>
      </c>
      <c r="H206" s="28">
        <v>0.02</v>
      </c>
      <c r="J206" t="s">
        <v>20</v>
      </c>
    </row>
    <row r="207" spans="1:10" x14ac:dyDescent="0.35">
      <c r="A207" s="25">
        <v>206</v>
      </c>
      <c r="B207" s="26" t="s">
        <v>432</v>
      </c>
      <c r="C207" s="26" t="s">
        <v>216</v>
      </c>
      <c r="D207" s="27" t="s">
        <v>433</v>
      </c>
      <c r="E207" s="28">
        <v>1.34</v>
      </c>
      <c r="F207" s="28">
        <v>30</v>
      </c>
      <c r="G207" s="28">
        <v>40.200000000000003</v>
      </c>
      <c r="H207" s="28">
        <v>0</v>
      </c>
      <c r="J207" t="s">
        <v>20</v>
      </c>
    </row>
    <row r="208" spans="1:10" x14ac:dyDescent="0.35">
      <c r="A208" s="25">
        <v>207</v>
      </c>
      <c r="B208" s="26" t="s">
        <v>434</v>
      </c>
      <c r="C208" s="26" t="s">
        <v>216</v>
      </c>
      <c r="D208" s="27" t="s">
        <v>427</v>
      </c>
      <c r="E208" s="28">
        <v>4.91</v>
      </c>
      <c r="F208" s="28">
        <v>35.700000000000003</v>
      </c>
      <c r="G208" s="28">
        <v>175.29</v>
      </c>
      <c r="H208" s="28">
        <v>0.02</v>
      </c>
      <c r="J208" t="s">
        <v>20</v>
      </c>
    </row>
    <row r="209" spans="1:10" x14ac:dyDescent="0.35">
      <c r="A209" s="25">
        <v>208</v>
      </c>
      <c r="B209" s="26" t="s">
        <v>435</v>
      </c>
      <c r="C209" s="26" t="s">
        <v>216</v>
      </c>
      <c r="D209" s="27" t="s">
        <v>423</v>
      </c>
      <c r="E209" s="28">
        <v>2.97</v>
      </c>
      <c r="F209" s="28">
        <v>398.82</v>
      </c>
      <c r="G209" s="28">
        <v>1184.5</v>
      </c>
      <c r="H209" s="28">
        <v>0.1</v>
      </c>
      <c r="J209" t="s">
        <v>20</v>
      </c>
    </row>
    <row r="210" spans="1:10" x14ac:dyDescent="0.35">
      <c r="A210" s="25">
        <v>209</v>
      </c>
      <c r="B210" s="26" t="s">
        <v>436</v>
      </c>
      <c r="C210" s="26" t="s">
        <v>216</v>
      </c>
      <c r="D210" s="27" t="s">
        <v>437</v>
      </c>
      <c r="E210" s="28">
        <v>6.46</v>
      </c>
      <c r="F210" s="28">
        <v>187.2</v>
      </c>
      <c r="G210" s="28">
        <v>1209.31</v>
      </c>
      <c r="H210" s="28">
        <v>0.11</v>
      </c>
      <c r="J210" t="s">
        <v>20</v>
      </c>
    </row>
    <row r="211" spans="1:10" x14ac:dyDescent="0.35">
      <c r="A211" s="25">
        <v>210</v>
      </c>
      <c r="B211" s="26" t="s">
        <v>438</v>
      </c>
      <c r="C211" s="26" t="s">
        <v>216</v>
      </c>
      <c r="D211" s="27" t="s">
        <v>439</v>
      </c>
      <c r="E211" s="28">
        <v>3.35</v>
      </c>
      <c r="F211" s="28">
        <v>25.5</v>
      </c>
      <c r="G211" s="28">
        <v>85.43</v>
      </c>
      <c r="H211" s="28">
        <v>0.01</v>
      </c>
      <c r="J211" t="s">
        <v>20</v>
      </c>
    </row>
    <row r="212" spans="1:10" x14ac:dyDescent="0.35">
      <c r="A212" s="25">
        <v>211</v>
      </c>
      <c r="B212" s="26" t="s">
        <v>440</v>
      </c>
      <c r="C212" s="26" t="s">
        <v>216</v>
      </c>
      <c r="D212" s="27" t="s">
        <v>441</v>
      </c>
      <c r="E212" s="28">
        <v>3.16</v>
      </c>
      <c r="F212" s="28">
        <v>145.86000000000001</v>
      </c>
      <c r="G212" s="28">
        <v>460.92</v>
      </c>
      <c r="H212" s="28">
        <v>0.04</v>
      </c>
      <c r="J212" t="s">
        <v>20</v>
      </c>
    </row>
    <row r="213" spans="1:10" x14ac:dyDescent="0.35">
      <c r="A213" s="25">
        <v>212</v>
      </c>
      <c r="B213" s="26" t="s">
        <v>442</v>
      </c>
      <c r="C213" s="26" t="s">
        <v>216</v>
      </c>
      <c r="D213" s="27" t="s">
        <v>443</v>
      </c>
      <c r="E213" s="28">
        <v>5.09</v>
      </c>
      <c r="F213" s="28">
        <v>437.58</v>
      </c>
      <c r="G213" s="28">
        <v>2227.2800000000002</v>
      </c>
      <c r="H213" s="28">
        <v>0.19</v>
      </c>
      <c r="J213" t="s">
        <v>20</v>
      </c>
    </row>
    <row r="214" spans="1:10" x14ac:dyDescent="0.35">
      <c r="A214" s="25">
        <v>213</v>
      </c>
      <c r="B214" s="26" t="s">
        <v>444</v>
      </c>
      <c r="C214" s="26" t="s">
        <v>216</v>
      </c>
      <c r="D214" s="27" t="s">
        <v>445</v>
      </c>
      <c r="E214" s="28">
        <v>2.62</v>
      </c>
      <c r="F214" s="28">
        <v>4.08</v>
      </c>
      <c r="G214" s="28">
        <v>10.69</v>
      </c>
      <c r="H214" s="28">
        <v>0</v>
      </c>
      <c r="J214" t="s">
        <v>20</v>
      </c>
    </row>
    <row r="215" spans="1:10" x14ac:dyDescent="0.35">
      <c r="A215" s="25">
        <v>214</v>
      </c>
      <c r="B215" s="26" t="s">
        <v>446</v>
      </c>
      <c r="C215" s="26" t="s">
        <v>216</v>
      </c>
      <c r="D215" s="27" t="s">
        <v>447</v>
      </c>
      <c r="E215" s="28">
        <v>36.840000000000003</v>
      </c>
      <c r="F215" s="28">
        <v>7.14</v>
      </c>
      <c r="G215" s="28">
        <v>263.04000000000002</v>
      </c>
      <c r="H215" s="28">
        <v>0.02</v>
      </c>
      <c r="J215" t="s">
        <v>20</v>
      </c>
    </row>
    <row r="216" spans="1:10" x14ac:dyDescent="0.35">
      <c r="A216" s="25">
        <v>215</v>
      </c>
      <c r="B216" s="26" t="s">
        <v>448</v>
      </c>
      <c r="C216" s="26" t="s">
        <v>216</v>
      </c>
      <c r="D216" s="27" t="s">
        <v>449</v>
      </c>
      <c r="E216" s="28">
        <v>16.25</v>
      </c>
      <c r="F216" s="28">
        <v>204</v>
      </c>
      <c r="G216" s="28">
        <v>3315</v>
      </c>
      <c r="H216" s="28">
        <v>0.28999999999999998</v>
      </c>
      <c r="J216" t="s">
        <v>20</v>
      </c>
    </row>
    <row r="217" spans="1:10" x14ac:dyDescent="0.35">
      <c r="A217" s="25">
        <v>216</v>
      </c>
      <c r="B217" s="26" t="s">
        <v>450</v>
      </c>
      <c r="C217" s="26" t="s">
        <v>216</v>
      </c>
      <c r="D217" s="27" t="s">
        <v>451</v>
      </c>
      <c r="E217" s="28">
        <v>26.17</v>
      </c>
      <c r="F217" s="28">
        <v>25.5</v>
      </c>
      <c r="G217" s="28">
        <v>667.34</v>
      </c>
      <c r="H217" s="28">
        <v>0.06</v>
      </c>
      <c r="J217" t="s">
        <v>20</v>
      </c>
    </row>
    <row r="218" spans="1:10" x14ac:dyDescent="0.35">
      <c r="A218" s="25">
        <v>217</v>
      </c>
      <c r="B218" s="26" t="s">
        <v>452</v>
      </c>
      <c r="C218" s="26" t="s">
        <v>216</v>
      </c>
      <c r="D218" s="27" t="s">
        <v>453</v>
      </c>
      <c r="E218" s="28">
        <v>7.01</v>
      </c>
      <c r="F218" s="28">
        <v>122.4</v>
      </c>
      <c r="G218" s="28">
        <v>858.02</v>
      </c>
      <c r="H218" s="28">
        <v>7.0000000000000007E-2</v>
      </c>
      <c r="J218" t="s">
        <v>20</v>
      </c>
    </row>
    <row r="219" spans="1:10" x14ac:dyDescent="0.35">
      <c r="A219" s="25">
        <v>218</v>
      </c>
      <c r="B219" s="26" t="s">
        <v>454</v>
      </c>
      <c r="C219" s="26" t="s">
        <v>216</v>
      </c>
      <c r="D219" s="27" t="s">
        <v>455</v>
      </c>
      <c r="E219" s="28">
        <v>1.44</v>
      </c>
      <c r="F219" s="28">
        <v>20.399999999999999</v>
      </c>
      <c r="G219" s="28">
        <v>29.38</v>
      </c>
      <c r="H219" s="28">
        <v>0</v>
      </c>
      <c r="J219" t="s">
        <v>20</v>
      </c>
    </row>
    <row r="220" spans="1:10" x14ac:dyDescent="0.35">
      <c r="A220" s="25">
        <v>219</v>
      </c>
      <c r="B220" s="26" t="s">
        <v>456</v>
      </c>
      <c r="C220" s="26" t="s">
        <v>216</v>
      </c>
      <c r="D220" s="27" t="s">
        <v>457</v>
      </c>
      <c r="E220" s="28">
        <v>3.15</v>
      </c>
      <c r="F220" s="28">
        <v>11.73</v>
      </c>
      <c r="G220" s="28">
        <v>36.950000000000003</v>
      </c>
      <c r="H220" s="28">
        <v>0</v>
      </c>
      <c r="J220" t="s">
        <v>20</v>
      </c>
    </row>
    <row r="221" spans="1:10" x14ac:dyDescent="0.35">
      <c r="A221" s="25">
        <v>220</v>
      </c>
      <c r="B221" s="26" t="s">
        <v>458</v>
      </c>
      <c r="C221" s="26" t="s">
        <v>198</v>
      </c>
      <c r="D221" s="27" t="s">
        <v>459</v>
      </c>
      <c r="E221" s="28">
        <v>6.12</v>
      </c>
      <c r="F221" s="28">
        <v>4</v>
      </c>
      <c r="G221" s="28">
        <v>24.48</v>
      </c>
      <c r="H221" s="28">
        <v>0</v>
      </c>
      <c r="J221" t="s">
        <v>20</v>
      </c>
    </row>
    <row r="222" spans="1:10" x14ac:dyDescent="0.35">
      <c r="A222" s="25">
        <v>221</v>
      </c>
      <c r="B222" s="26" t="s">
        <v>460</v>
      </c>
      <c r="C222" s="26" t="s">
        <v>198</v>
      </c>
      <c r="D222" s="27" t="s">
        <v>461</v>
      </c>
      <c r="E222" s="28">
        <v>3.43</v>
      </c>
      <c r="F222" s="28">
        <v>4</v>
      </c>
      <c r="G222" s="28">
        <v>13.72</v>
      </c>
      <c r="H222" s="28">
        <v>0</v>
      </c>
      <c r="J222" t="s">
        <v>20</v>
      </c>
    </row>
    <row r="223" spans="1:10" x14ac:dyDescent="0.35">
      <c r="A223" s="25">
        <v>222</v>
      </c>
      <c r="B223" s="26" t="s">
        <v>462</v>
      </c>
      <c r="C223" s="26" t="s">
        <v>198</v>
      </c>
      <c r="D223" s="27" t="s">
        <v>463</v>
      </c>
      <c r="E223" s="28">
        <v>21.17</v>
      </c>
      <c r="F223" s="28">
        <v>6</v>
      </c>
      <c r="G223" s="28">
        <v>127.02</v>
      </c>
      <c r="H223" s="28">
        <v>0.01</v>
      </c>
      <c r="J223" t="s">
        <v>20</v>
      </c>
    </row>
    <row r="224" spans="1:10" x14ac:dyDescent="0.35">
      <c r="A224" s="25">
        <v>223</v>
      </c>
      <c r="B224" s="26" t="s">
        <v>464</v>
      </c>
      <c r="C224" s="26" t="s">
        <v>198</v>
      </c>
      <c r="D224" s="27" t="s">
        <v>465</v>
      </c>
      <c r="E224" s="28">
        <v>68.59</v>
      </c>
      <c r="F224" s="28">
        <v>7</v>
      </c>
      <c r="G224" s="28">
        <v>480.13</v>
      </c>
      <c r="H224" s="28">
        <v>0.04</v>
      </c>
      <c r="J224" t="s">
        <v>20</v>
      </c>
    </row>
    <row r="225" spans="1:10" x14ac:dyDescent="0.35">
      <c r="A225" s="25">
        <v>224</v>
      </c>
      <c r="B225" s="26" t="s">
        <v>466</v>
      </c>
      <c r="C225" s="26" t="s">
        <v>198</v>
      </c>
      <c r="D225" s="27" t="s">
        <v>467</v>
      </c>
      <c r="E225" s="28">
        <v>33.15</v>
      </c>
      <c r="F225" s="28">
        <v>8</v>
      </c>
      <c r="G225" s="28">
        <v>265.2</v>
      </c>
      <c r="H225" s="28">
        <v>0.02</v>
      </c>
      <c r="J225" t="s">
        <v>20</v>
      </c>
    </row>
    <row r="226" spans="1:10" x14ac:dyDescent="0.35">
      <c r="A226" s="25">
        <v>225</v>
      </c>
      <c r="B226" s="26" t="s">
        <v>468</v>
      </c>
      <c r="C226" s="26" t="s">
        <v>198</v>
      </c>
      <c r="D226" s="27" t="s">
        <v>469</v>
      </c>
      <c r="E226" s="28">
        <v>6.81</v>
      </c>
      <c r="F226" s="28">
        <v>1</v>
      </c>
      <c r="G226" s="28">
        <v>6.81</v>
      </c>
      <c r="H226" s="28">
        <v>0</v>
      </c>
      <c r="J226" t="s">
        <v>20</v>
      </c>
    </row>
    <row r="227" spans="1:10" x14ac:dyDescent="0.35">
      <c r="A227" s="25">
        <v>226</v>
      </c>
      <c r="B227" s="26" t="s">
        <v>470</v>
      </c>
      <c r="C227" s="26" t="s">
        <v>198</v>
      </c>
      <c r="D227" s="27" t="s">
        <v>471</v>
      </c>
      <c r="E227" s="28">
        <v>16.48</v>
      </c>
      <c r="F227" s="28">
        <v>9</v>
      </c>
      <c r="G227" s="28">
        <v>148.32</v>
      </c>
      <c r="H227" s="28">
        <v>0.01</v>
      </c>
      <c r="J227" t="s">
        <v>20</v>
      </c>
    </row>
    <row r="228" spans="1:10" x14ac:dyDescent="0.35">
      <c r="A228" s="25">
        <v>227</v>
      </c>
      <c r="B228" s="26" t="s">
        <v>472</v>
      </c>
      <c r="C228" s="26" t="s">
        <v>198</v>
      </c>
      <c r="D228" s="27" t="s">
        <v>473</v>
      </c>
      <c r="E228" s="28">
        <v>0.53</v>
      </c>
      <c r="F228" s="28">
        <v>6</v>
      </c>
      <c r="G228" s="28">
        <v>3.18</v>
      </c>
      <c r="H228" s="28">
        <v>0</v>
      </c>
      <c r="J228" t="s">
        <v>20</v>
      </c>
    </row>
    <row r="229" spans="1:10" x14ac:dyDescent="0.35">
      <c r="A229" s="25">
        <v>228</v>
      </c>
      <c r="B229" s="26" t="s">
        <v>474</v>
      </c>
      <c r="C229" s="26" t="s">
        <v>198</v>
      </c>
      <c r="D229" s="27" t="s">
        <v>475</v>
      </c>
      <c r="E229" s="28">
        <v>0.3</v>
      </c>
      <c r="F229" s="28">
        <v>31.5</v>
      </c>
      <c r="G229" s="28">
        <v>9.4499999999999993</v>
      </c>
      <c r="H229" s="28">
        <v>0</v>
      </c>
      <c r="J229" t="s">
        <v>20</v>
      </c>
    </row>
    <row r="230" spans="1:10" x14ac:dyDescent="0.35">
      <c r="A230" s="25">
        <v>229</v>
      </c>
      <c r="B230" s="26" t="s">
        <v>476</v>
      </c>
      <c r="C230" s="26" t="s">
        <v>198</v>
      </c>
      <c r="D230" s="27" t="s">
        <v>477</v>
      </c>
      <c r="E230" s="28">
        <v>6.02</v>
      </c>
      <c r="F230" s="28">
        <v>8</v>
      </c>
      <c r="G230" s="28">
        <v>48.16</v>
      </c>
      <c r="H230" s="28">
        <v>0</v>
      </c>
      <c r="J230" t="s">
        <v>20</v>
      </c>
    </row>
    <row r="231" spans="1:10" x14ac:dyDescent="0.35">
      <c r="A231" s="25">
        <v>230</v>
      </c>
      <c r="B231" s="26" t="s">
        <v>478</v>
      </c>
      <c r="C231" s="26" t="s">
        <v>198</v>
      </c>
      <c r="D231" s="27" t="s">
        <v>479</v>
      </c>
      <c r="E231" s="28">
        <v>6.02</v>
      </c>
      <c r="F231" s="28">
        <v>7</v>
      </c>
      <c r="G231" s="28">
        <v>42.14</v>
      </c>
      <c r="H231" s="28">
        <v>0</v>
      </c>
      <c r="J231" t="s">
        <v>20</v>
      </c>
    </row>
    <row r="232" spans="1:10" x14ac:dyDescent="0.35">
      <c r="A232" s="25">
        <v>231</v>
      </c>
      <c r="B232" s="26" t="s">
        <v>480</v>
      </c>
      <c r="C232" s="26" t="s">
        <v>198</v>
      </c>
      <c r="D232" s="27" t="s">
        <v>481</v>
      </c>
      <c r="E232" s="28">
        <v>139.41999999999999</v>
      </c>
      <c r="F232" s="28">
        <v>2</v>
      </c>
      <c r="G232" s="28">
        <v>278.83999999999997</v>
      </c>
      <c r="H232" s="28">
        <v>0.02</v>
      </c>
      <c r="J232" t="s">
        <v>20</v>
      </c>
    </row>
    <row r="233" spans="1:10" x14ac:dyDescent="0.35">
      <c r="A233" s="25">
        <v>232</v>
      </c>
      <c r="B233" s="26" t="s">
        <v>482</v>
      </c>
      <c r="C233" s="26" t="s">
        <v>198</v>
      </c>
      <c r="D233" s="27" t="s">
        <v>483</v>
      </c>
      <c r="E233" s="28">
        <v>14080.82</v>
      </c>
      <c r="F233" s="28">
        <v>1</v>
      </c>
      <c r="G233" s="28">
        <v>14080.82</v>
      </c>
      <c r="H233" s="28">
        <v>1.22</v>
      </c>
      <c r="J233" t="s">
        <v>20</v>
      </c>
    </row>
    <row r="234" spans="1:10" x14ac:dyDescent="0.35">
      <c r="A234" s="25">
        <v>233</v>
      </c>
      <c r="B234" s="26" t="s">
        <v>484</v>
      </c>
      <c r="C234" s="26" t="s">
        <v>198</v>
      </c>
      <c r="D234" s="27" t="s">
        <v>485</v>
      </c>
      <c r="E234" s="28">
        <v>110.71</v>
      </c>
      <c r="F234" s="28">
        <v>1</v>
      </c>
      <c r="G234" s="28">
        <v>110.71</v>
      </c>
      <c r="H234" s="28">
        <v>0.01</v>
      </c>
      <c r="J234" t="s">
        <v>20</v>
      </c>
    </row>
    <row r="235" spans="1:10" x14ac:dyDescent="0.35">
      <c r="A235" s="25">
        <v>234</v>
      </c>
      <c r="B235" s="26" t="s">
        <v>486</v>
      </c>
      <c r="C235" s="26" t="s">
        <v>198</v>
      </c>
      <c r="D235" s="27" t="s">
        <v>487</v>
      </c>
      <c r="E235" s="28">
        <v>106.95</v>
      </c>
      <c r="F235" s="28">
        <v>1</v>
      </c>
      <c r="G235" s="28">
        <v>106.95</v>
      </c>
      <c r="H235" s="28">
        <v>0.01</v>
      </c>
      <c r="J235" t="s">
        <v>20</v>
      </c>
    </row>
    <row r="236" spans="1:10" x14ac:dyDescent="0.35">
      <c r="A236" s="25">
        <v>235</v>
      </c>
      <c r="B236" s="26" t="s">
        <v>488</v>
      </c>
      <c r="C236" s="26" t="s">
        <v>198</v>
      </c>
      <c r="D236" s="27" t="s">
        <v>489</v>
      </c>
      <c r="E236" s="28">
        <v>49.96</v>
      </c>
      <c r="F236" s="28">
        <v>3</v>
      </c>
      <c r="G236" s="28">
        <v>149.88</v>
      </c>
      <c r="H236" s="28">
        <v>0.01</v>
      </c>
      <c r="J236" t="s">
        <v>20</v>
      </c>
    </row>
    <row r="237" spans="1:10" x14ac:dyDescent="0.35">
      <c r="A237" s="25">
        <v>236</v>
      </c>
      <c r="B237" s="26" t="s">
        <v>490</v>
      </c>
      <c r="C237" s="26" t="s">
        <v>198</v>
      </c>
      <c r="D237" s="27" t="s">
        <v>491</v>
      </c>
      <c r="E237" s="28">
        <v>30.2</v>
      </c>
      <c r="F237" s="28">
        <v>1</v>
      </c>
      <c r="G237" s="28">
        <v>30.2</v>
      </c>
      <c r="H237" s="28">
        <v>0</v>
      </c>
      <c r="J237" t="s">
        <v>20</v>
      </c>
    </row>
    <row r="238" spans="1:10" x14ac:dyDescent="0.35">
      <c r="A238" s="25">
        <v>237</v>
      </c>
      <c r="B238" s="26" t="s">
        <v>492</v>
      </c>
      <c r="C238" s="26" t="s">
        <v>198</v>
      </c>
      <c r="D238" s="27" t="s">
        <v>493</v>
      </c>
      <c r="E238" s="28">
        <v>55.59</v>
      </c>
      <c r="F238" s="28">
        <v>2</v>
      </c>
      <c r="G238" s="28">
        <v>111.18</v>
      </c>
      <c r="H238" s="28">
        <v>0.01</v>
      </c>
      <c r="J238" t="s">
        <v>20</v>
      </c>
    </row>
    <row r="239" spans="1:10" x14ac:dyDescent="0.35">
      <c r="A239" s="25">
        <v>238</v>
      </c>
      <c r="B239" s="26" t="s">
        <v>494</v>
      </c>
      <c r="C239" s="26" t="s">
        <v>198</v>
      </c>
      <c r="D239" s="27" t="s">
        <v>495</v>
      </c>
      <c r="E239" s="28">
        <v>43</v>
      </c>
      <c r="F239" s="28">
        <v>2</v>
      </c>
      <c r="G239" s="28">
        <v>86</v>
      </c>
      <c r="H239" s="28">
        <v>0.01</v>
      </c>
      <c r="J239" t="s">
        <v>20</v>
      </c>
    </row>
    <row r="240" spans="1:10" x14ac:dyDescent="0.35">
      <c r="A240" s="25">
        <v>239</v>
      </c>
      <c r="B240" s="26" t="s">
        <v>496</v>
      </c>
      <c r="C240" s="26" t="s">
        <v>198</v>
      </c>
      <c r="D240" s="27" t="s">
        <v>497</v>
      </c>
      <c r="E240" s="28">
        <v>9.4499999999999993</v>
      </c>
      <c r="F240" s="28">
        <v>1</v>
      </c>
      <c r="G240" s="28">
        <v>9.4499999999999993</v>
      </c>
      <c r="H240" s="28">
        <v>0</v>
      </c>
      <c r="J240" t="s">
        <v>20</v>
      </c>
    </row>
    <row r="241" spans="1:10" x14ac:dyDescent="0.35">
      <c r="A241" s="25">
        <v>240</v>
      </c>
      <c r="B241" s="26" t="s">
        <v>498</v>
      </c>
      <c r="C241" s="26" t="s">
        <v>198</v>
      </c>
      <c r="D241" s="27" t="s">
        <v>499</v>
      </c>
      <c r="E241" s="28">
        <v>452.14</v>
      </c>
      <c r="F241" s="28">
        <v>1</v>
      </c>
      <c r="G241" s="28">
        <v>452.14</v>
      </c>
      <c r="H241" s="28">
        <v>0.04</v>
      </c>
      <c r="J241" t="s">
        <v>20</v>
      </c>
    </row>
    <row r="242" spans="1:10" x14ac:dyDescent="0.35">
      <c r="A242" s="25">
        <v>241</v>
      </c>
      <c r="B242" s="26" t="s">
        <v>500</v>
      </c>
      <c r="C242" s="26" t="s">
        <v>198</v>
      </c>
      <c r="D242" s="27" t="s">
        <v>501</v>
      </c>
      <c r="E242" s="28">
        <v>24.99</v>
      </c>
      <c r="F242" s="28">
        <v>2</v>
      </c>
      <c r="G242" s="28">
        <v>49.98</v>
      </c>
      <c r="H242" s="28">
        <v>0</v>
      </c>
      <c r="J242" t="s">
        <v>20</v>
      </c>
    </row>
    <row r="243" spans="1:10" x14ac:dyDescent="0.35">
      <c r="A243" s="25">
        <v>242</v>
      </c>
      <c r="B243" s="26" t="s">
        <v>502</v>
      </c>
      <c r="C243" s="26" t="s">
        <v>198</v>
      </c>
      <c r="D243" s="27" t="s">
        <v>503</v>
      </c>
      <c r="E243" s="28">
        <v>140.75</v>
      </c>
      <c r="F243" s="28">
        <v>1</v>
      </c>
      <c r="G243" s="28">
        <v>140.75</v>
      </c>
      <c r="H243" s="28">
        <v>0.01</v>
      </c>
      <c r="J243" t="s">
        <v>20</v>
      </c>
    </row>
    <row r="244" spans="1:10" x14ac:dyDescent="0.35">
      <c r="A244" s="25">
        <v>243</v>
      </c>
      <c r="B244" s="26" t="s">
        <v>504</v>
      </c>
      <c r="C244" s="26" t="s">
        <v>198</v>
      </c>
      <c r="D244" s="27" t="s">
        <v>505</v>
      </c>
      <c r="E244" s="28">
        <v>90</v>
      </c>
      <c r="F244" s="28">
        <v>1</v>
      </c>
      <c r="G244" s="28">
        <v>90</v>
      </c>
      <c r="H244" s="28">
        <v>0.01</v>
      </c>
      <c r="J244" t="s">
        <v>20</v>
      </c>
    </row>
    <row r="245" spans="1:10" x14ac:dyDescent="0.35">
      <c r="A245" s="25">
        <v>244</v>
      </c>
      <c r="B245" s="26" t="s">
        <v>506</v>
      </c>
      <c r="C245" s="26" t="s">
        <v>198</v>
      </c>
      <c r="D245" s="27" t="s">
        <v>507</v>
      </c>
      <c r="E245" s="28">
        <v>46.4</v>
      </c>
      <c r="F245" s="28">
        <v>1</v>
      </c>
      <c r="G245" s="28">
        <v>46.4</v>
      </c>
      <c r="H245" s="28">
        <v>0</v>
      </c>
      <c r="J245" t="s">
        <v>20</v>
      </c>
    </row>
    <row r="246" spans="1:10" x14ac:dyDescent="0.35">
      <c r="A246" s="25">
        <v>245</v>
      </c>
      <c r="B246" s="26" t="s">
        <v>508</v>
      </c>
      <c r="C246" s="26" t="s">
        <v>216</v>
      </c>
      <c r="D246" s="27" t="s">
        <v>509</v>
      </c>
      <c r="E246" s="28">
        <v>1.48</v>
      </c>
      <c r="F246" s="28">
        <v>31.5</v>
      </c>
      <c r="G246" s="28">
        <v>46.62</v>
      </c>
      <c r="H246" s="28">
        <v>0</v>
      </c>
      <c r="J246" t="s">
        <v>20</v>
      </c>
    </row>
    <row r="247" spans="1:10" x14ac:dyDescent="0.35">
      <c r="A247" s="25">
        <v>246</v>
      </c>
      <c r="B247" s="26" t="s">
        <v>510</v>
      </c>
      <c r="C247" s="26" t="s">
        <v>216</v>
      </c>
      <c r="D247" s="27" t="s">
        <v>511</v>
      </c>
      <c r="E247" s="28">
        <v>1.86</v>
      </c>
      <c r="F247" s="28">
        <v>43.982399999999998</v>
      </c>
      <c r="G247" s="28">
        <v>81.81</v>
      </c>
      <c r="H247" s="28">
        <v>0.01</v>
      </c>
      <c r="J247" t="s">
        <v>20</v>
      </c>
    </row>
    <row r="248" spans="1:10" x14ac:dyDescent="0.35">
      <c r="A248" s="25">
        <v>247</v>
      </c>
      <c r="B248" s="26" t="s">
        <v>512</v>
      </c>
      <c r="C248" s="26" t="s">
        <v>198</v>
      </c>
      <c r="D248" s="27" t="s">
        <v>513</v>
      </c>
      <c r="E248" s="28">
        <v>8.9</v>
      </c>
      <c r="F248" s="28">
        <v>2</v>
      </c>
      <c r="G248" s="28">
        <v>17.8</v>
      </c>
      <c r="H248" s="28">
        <v>0</v>
      </c>
      <c r="J248" t="s">
        <v>20</v>
      </c>
    </row>
    <row r="249" spans="1:10" x14ac:dyDescent="0.35">
      <c r="A249" s="25">
        <v>248</v>
      </c>
      <c r="B249" s="26" t="s">
        <v>514</v>
      </c>
      <c r="C249" s="26" t="s">
        <v>198</v>
      </c>
      <c r="D249" s="27" t="s">
        <v>515</v>
      </c>
      <c r="E249" s="28">
        <v>8.9</v>
      </c>
      <c r="F249" s="28">
        <v>2</v>
      </c>
      <c r="G249" s="28">
        <v>17.8</v>
      </c>
      <c r="H249" s="28">
        <v>0</v>
      </c>
      <c r="J249" t="s">
        <v>20</v>
      </c>
    </row>
    <row r="250" spans="1:10" x14ac:dyDescent="0.35">
      <c r="A250" s="25">
        <v>249</v>
      </c>
      <c r="B250" s="26" t="s">
        <v>516</v>
      </c>
      <c r="C250" s="26" t="s">
        <v>198</v>
      </c>
      <c r="D250" s="27" t="s">
        <v>517</v>
      </c>
      <c r="E250" s="28">
        <v>40.68</v>
      </c>
      <c r="F250" s="28">
        <v>2</v>
      </c>
      <c r="G250" s="28">
        <v>81.36</v>
      </c>
      <c r="H250" s="28">
        <v>0.01</v>
      </c>
      <c r="J250" t="s">
        <v>20</v>
      </c>
    </row>
    <row r="251" spans="1:10" x14ac:dyDescent="0.35">
      <c r="A251" s="25">
        <v>250</v>
      </c>
      <c r="B251" s="26" t="s">
        <v>518</v>
      </c>
      <c r="C251" s="26" t="s">
        <v>198</v>
      </c>
      <c r="D251" s="27" t="s">
        <v>519</v>
      </c>
      <c r="E251" s="28">
        <v>17.670000000000002</v>
      </c>
      <c r="F251" s="28">
        <v>3</v>
      </c>
      <c r="G251" s="28">
        <v>53.01</v>
      </c>
      <c r="H251" s="28">
        <v>0</v>
      </c>
      <c r="J251" t="s">
        <v>20</v>
      </c>
    </row>
    <row r="252" spans="1:10" x14ac:dyDescent="0.35">
      <c r="A252" s="25">
        <v>251</v>
      </c>
      <c r="B252" s="26" t="s">
        <v>520</v>
      </c>
      <c r="C252" s="26" t="s">
        <v>198</v>
      </c>
      <c r="D252" s="27" t="s">
        <v>521</v>
      </c>
      <c r="E252" s="28">
        <v>20.69</v>
      </c>
      <c r="F252" s="28">
        <v>6</v>
      </c>
      <c r="G252" s="28">
        <v>124.14</v>
      </c>
      <c r="H252" s="28">
        <v>0.01</v>
      </c>
      <c r="J252" t="s">
        <v>20</v>
      </c>
    </row>
    <row r="253" spans="1:10" x14ac:dyDescent="0.35">
      <c r="A253" s="25">
        <v>252</v>
      </c>
      <c r="B253" s="26" t="s">
        <v>522</v>
      </c>
      <c r="C253" s="26" t="s">
        <v>198</v>
      </c>
      <c r="D253" s="27" t="s">
        <v>523</v>
      </c>
      <c r="E253" s="28">
        <v>22.32</v>
      </c>
      <c r="F253" s="28">
        <v>2</v>
      </c>
      <c r="G253" s="28">
        <v>44.64</v>
      </c>
      <c r="H253" s="28">
        <v>0</v>
      </c>
      <c r="J253" t="s">
        <v>20</v>
      </c>
    </row>
    <row r="254" spans="1:10" x14ac:dyDescent="0.35">
      <c r="A254" s="25">
        <v>253</v>
      </c>
      <c r="B254" s="26" t="s">
        <v>524</v>
      </c>
      <c r="C254" s="26" t="s">
        <v>198</v>
      </c>
      <c r="D254" s="27" t="s">
        <v>525</v>
      </c>
      <c r="E254" s="28">
        <v>695.34</v>
      </c>
      <c r="F254" s="28">
        <v>1</v>
      </c>
      <c r="G254" s="28">
        <v>695.34</v>
      </c>
      <c r="H254" s="28">
        <v>0.06</v>
      </c>
      <c r="J254" t="s">
        <v>20</v>
      </c>
    </row>
    <row r="255" spans="1:10" x14ac:dyDescent="0.35">
      <c r="A255" s="25">
        <v>254</v>
      </c>
      <c r="B255" s="26" t="s">
        <v>526</v>
      </c>
      <c r="C255" s="26" t="s">
        <v>198</v>
      </c>
      <c r="D255" s="27" t="s">
        <v>527</v>
      </c>
      <c r="E255" s="28">
        <v>174.38</v>
      </c>
      <c r="F255" s="28">
        <v>11</v>
      </c>
      <c r="G255" s="28">
        <v>1918.18</v>
      </c>
      <c r="H255" s="28">
        <v>0.17</v>
      </c>
      <c r="J255" t="s">
        <v>20</v>
      </c>
    </row>
    <row r="256" spans="1:10" x14ac:dyDescent="0.35">
      <c r="A256" s="25">
        <v>255</v>
      </c>
      <c r="B256" s="26" t="s">
        <v>528</v>
      </c>
      <c r="C256" s="26" t="s">
        <v>198</v>
      </c>
      <c r="D256" s="27" t="s">
        <v>529</v>
      </c>
      <c r="E256" s="28">
        <v>106.51</v>
      </c>
      <c r="F256" s="28">
        <v>8</v>
      </c>
      <c r="G256" s="28">
        <v>852.08</v>
      </c>
      <c r="H256" s="28">
        <v>7.0000000000000007E-2</v>
      </c>
      <c r="J256" t="s">
        <v>20</v>
      </c>
    </row>
    <row r="257" spans="1:10" x14ac:dyDescent="0.35">
      <c r="A257" s="25">
        <v>256</v>
      </c>
      <c r="B257" s="26" t="s">
        <v>530</v>
      </c>
      <c r="C257" s="26" t="s">
        <v>198</v>
      </c>
      <c r="D257" s="27" t="s">
        <v>531</v>
      </c>
      <c r="E257" s="28">
        <v>77.77</v>
      </c>
      <c r="F257" s="28">
        <v>17</v>
      </c>
      <c r="G257" s="28">
        <v>1322.09</v>
      </c>
      <c r="H257" s="28">
        <v>0.11</v>
      </c>
      <c r="J257" t="s">
        <v>20</v>
      </c>
    </row>
    <row r="258" spans="1:10" x14ac:dyDescent="0.35">
      <c r="A258" s="25">
        <v>257</v>
      </c>
      <c r="B258" s="26" t="s">
        <v>532</v>
      </c>
      <c r="C258" s="26" t="s">
        <v>198</v>
      </c>
      <c r="D258" s="27" t="s">
        <v>533</v>
      </c>
      <c r="E258" s="28">
        <v>75.81</v>
      </c>
      <c r="F258" s="28">
        <v>6</v>
      </c>
      <c r="G258" s="28">
        <v>454.86</v>
      </c>
      <c r="H258" s="28">
        <v>0.04</v>
      </c>
      <c r="J258" t="s">
        <v>20</v>
      </c>
    </row>
    <row r="259" spans="1:10" x14ac:dyDescent="0.35">
      <c r="A259" s="25">
        <v>258</v>
      </c>
      <c r="B259" s="26" t="s">
        <v>534</v>
      </c>
      <c r="C259" s="26" t="s">
        <v>104</v>
      </c>
      <c r="D259" s="27" t="s">
        <v>535</v>
      </c>
      <c r="E259" s="28">
        <v>66.37</v>
      </c>
      <c r="F259" s="28">
        <v>33.387999999999998</v>
      </c>
      <c r="G259" s="28">
        <v>2215.96</v>
      </c>
      <c r="H259" s="28">
        <v>0.19</v>
      </c>
      <c r="J259" t="s">
        <v>20</v>
      </c>
    </row>
    <row r="260" spans="1:10" x14ac:dyDescent="0.35">
      <c r="A260" s="25">
        <v>259</v>
      </c>
      <c r="B260" s="26" t="s">
        <v>536</v>
      </c>
      <c r="C260" s="26" t="s">
        <v>97</v>
      </c>
      <c r="D260" s="27" t="s">
        <v>537</v>
      </c>
      <c r="E260" s="28">
        <v>40.98</v>
      </c>
      <c r="F260" s="28">
        <v>24.790500000000002</v>
      </c>
      <c r="G260" s="28">
        <v>1015.92</v>
      </c>
      <c r="H260" s="28">
        <v>0.09</v>
      </c>
      <c r="J260" t="s">
        <v>20</v>
      </c>
    </row>
    <row r="261" spans="1:10" x14ac:dyDescent="0.35">
      <c r="A261" s="25">
        <v>260</v>
      </c>
      <c r="B261" s="26" t="s">
        <v>538</v>
      </c>
      <c r="C261" s="26" t="s">
        <v>97</v>
      </c>
      <c r="D261" s="27" t="s">
        <v>539</v>
      </c>
      <c r="E261" s="28">
        <v>25.54</v>
      </c>
      <c r="F261" s="28">
        <v>44</v>
      </c>
      <c r="G261" s="28">
        <v>1123.76</v>
      </c>
      <c r="H261" s="28">
        <v>0.1</v>
      </c>
      <c r="J261" t="s">
        <v>20</v>
      </c>
    </row>
    <row r="262" spans="1:10" x14ac:dyDescent="0.35">
      <c r="A262" s="25">
        <v>261</v>
      </c>
      <c r="B262" s="26" t="s">
        <v>540</v>
      </c>
      <c r="C262" s="26" t="s">
        <v>198</v>
      </c>
      <c r="D262" s="27" t="s">
        <v>541</v>
      </c>
      <c r="E262" s="28">
        <v>246.31</v>
      </c>
      <c r="F262" s="28">
        <v>1</v>
      </c>
      <c r="G262" s="28">
        <v>246.31</v>
      </c>
      <c r="H262" s="28">
        <v>0.02</v>
      </c>
      <c r="J262" t="s">
        <v>20</v>
      </c>
    </row>
    <row r="263" spans="1:10" x14ac:dyDescent="0.35">
      <c r="A263" s="25">
        <v>262</v>
      </c>
      <c r="B263" s="26" t="s">
        <v>542</v>
      </c>
      <c r="C263" s="26" t="s">
        <v>198</v>
      </c>
      <c r="D263" s="27" t="s">
        <v>543</v>
      </c>
      <c r="E263" s="28">
        <v>202.37</v>
      </c>
      <c r="F263" s="28">
        <v>13</v>
      </c>
      <c r="G263" s="28">
        <v>2630.81</v>
      </c>
      <c r="H263" s="28">
        <v>0.23</v>
      </c>
      <c r="J263" t="s">
        <v>20</v>
      </c>
    </row>
    <row r="264" spans="1:10" x14ac:dyDescent="0.35">
      <c r="A264" s="25">
        <v>263</v>
      </c>
      <c r="B264" s="26" t="s">
        <v>544</v>
      </c>
      <c r="C264" s="26" t="s">
        <v>198</v>
      </c>
      <c r="D264" s="27" t="s">
        <v>545</v>
      </c>
      <c r="E264" s="28">
        <v>5.52</v>
      </c>
      <c r="F264" s="28">
        <v>72</v>
      </c>
      <c r="G264" s="28">
        <v>397.44</v>
      </c>
      <c r="H264" s="28">
        <v>0.03</v>
      </c>
      <c r="J264" t="s">
        <v>20</v>
      </c>
    </row>
    <row r="265" spans="1:10" x14ac:dyDescent="0.35">
      <c r="A265" s="25">
        <v>264</v>
      </c>
      <c r="B265" s="26" t="s">
        <v>546</v>
      </c>
      <c r="C265" s="26" t="s">
        <v>198</v>
      </c>
      <c r="D265" s="27" t="s">
        <v>547</v>
      </c>
      <c r="E265" s="28">
        <v>2.97</v>
      </c>
      <c r="F265" s="28">
        <v>20</v>
      </c>
      <c r="G265" s="28">
        <v>59.4</v>
      </c>
      <c r="H265" s="28">
        <v>0.01</v>
      </c>
      <c r="J265" t="s">
        <v>20</v>
      </c>
    </row>
    <row r="266" spans="1:10" x14ac:dyDescent="0.35">
      <c r="A266" s="25">
        <v>265</v>
      </c>
      <c r="B266" s="26" t="s">
        <v>548</v>
      </c>
      <c r="C266" s="26" t="s">
        <v>198</v>
      </c>
      <c r="D266" s="27" t="s">
        <v>549</v>
      </c>
      <c r="E266" s="28">
        <v>29.38</v>
      </c>
      <c r="F266" s="28">
        <v>7</v>
      </c>
      <c r="G266" s="28">
        <v>205.66</v>
      </c>
      <c r="H266" s="28">
        <v>0.02</v>
      </c>
      <c r="J266" t="s">
        <v>20</v>
      </c>
    </row>
    <row r="267" spans="1:10" x14ac:dyDescent="0.35">
      <c r="A267" s="25">
        <v>266</v>
      </c>
      <c r="B267" s="26" t="s">
        <v>550</v>
      </c>
      <c r="C267" s="26" t="s">
        <v>101</v>
      </c>
      <c r="D267" s="27" t="s">
        <v>551</v>
      </c>
      <c r="E267" s="28">
        <v>14.33</v>
      </c>
      <c r="F267" s="28">
        <v>0.24</v>
      </c>
      <c r="G267" s="28">
        <v>3.44</v>
      </c>
      <c r="H267" s="28">
        <v>0</v>
      </c>
      <c r="J267" t="s">
        <v>20</v>
      </c>
    </row>
    <row r="268" spans="1:10" x14ac:dyDescent="0.35">
      <c r="A268" s="25">
        <v>267</v>
      </c>
      <c r="B268" s="26" t="s">
        <v>552</v>
      </c>
      <c r="C268" s="26" t="s">
        <v>198</v>
      </c>
      <c r="D268" s="27" t="s">
        <v>553</v>
      </c>
      <c r="E268" s="28">
        <v>13.8</v>
      </c>
      <c r="F268" s="28">
        <v>56</v>
      </c>
      <c r="G268" s="28">
        <v>772.8</v>
      </c>
      <c r="H268" s="28">
        <v>7.0000000000000007E-2</v>
      </c>
      <c r="J268" t="s">
        <v>20</v>
      </c>
    </row>
    <row r="269" spans="1:10" x14ac:dyDescent="0.35">
      <c r="A269" s="25">
        <v>268</v>
      </c>
      <c r="B269" s="26" t="s">
        <v>554</v>
      </c>
      <c r="C269" s="26" t="s">
        <v>198</v>
      </c>
      <c r="D269" s="27" t="s">
        <v>555</v>
      </c>
      <c r="E269" s="28">
        <v>0.66</v>
      </c>
      <c r="F269" s="28">
        <v>56</v>
      </c>
      <c r="G269" s="28">
        <v>36.96</v>
      </c>
      <c r="H269" s="28">
        <v>0</v>
      </c>
      <c r="J269" t="s">
        <v>20</v>
      </c>
    </row>
    <row r="270" spans="1:10" x14ac:dyDescent="0.35">
      <c r="A270" s="25">
        <v>269</v>
      </c>
      <c r="B270" s="26" t="s">
        <v>556</v>
      </c>
      <c r="C270" s="26" t="s">
        <v>198</v>
      </c>
      <c r="D270" s="27" t="s">
        <v>557</v>
      </c>
      <c r="E270" s="28">
        <v>2.5499999999999998</v>
      </c>
      <c r="F270" s="28">
        <v>56</v>
      </c>
      <c r="G270" s="28">
        <v>142.80000000000001</v>
      </c>
      <c r="H270" s="28">
        <v>0.01</v>
      </c>
      <c r="J270" t="s">
        <v>20</v>
      </c>
    </row>
    <row r="271" spans="1:10" x14ac:dyDescent="0.35">
      <c r="A271" s="25">
        <v>270</v>
      </c>
      <c r="B271" s="26" t="s">
        <v>558</v>
      </c>
      <c r="C271" s="26" t="s">
        <v>198</v>
      </c>
      <c r="D271" s="27" t="s">
        <v>559</v>
      </c>
      <c r="E271" s="28">
        <v>563.74</v>
      </c>
      <c r="F271" s="28">
        <v>2</v>
      </c>
      <c r="G271" s="28">
        <v>1127.48</v>
      </c>
      <c r="H271" s="28">
        <v>0.1</v>
      </c>
      <c r="J271" t="s">
        <v>20</v>
      </c>
    </row>
    <row r="272" spans="1:10" x14ac:dyDescent="0.35">
      <c r="A272" s="25">
        <v>271</v>
      </c>
      <c r="B272" s="26" t="s">
        <v>560</v>
      </c>
      <c r="C272" s="26" t="s">
        <v>198</v>
      </c>
      <c r="D272" s="27" t="s">
        <v>561</v>
      </c>
      <c r="E272" s="28">
        <v>1287.58</v>
      </c>
      <c r="F272" s="28">
        <v>1</v>
      </c>
      <c r="G272" s="28">
        <v>1287.58</v>
      </c>
      <c r="H272" s="28">
        <v>0.11</v>
      </c>
      <c r="J272" t="s">
        <v>20</v>
      </c>
    </row>
    <row r="273" spans="1:11" x14ac:dyDescent="0.35">
      <c r="A273" s="25">
        <v>272</v>
      </c>
      <c r="B273" s="26" t="s">
        <v>562</v>
      </c>
      <c r="C273" s="26" t="s">
        <v>198</v>
      </c>
      <c r="D273" s="27" t="s">
        <v>563</v>
      </c>
      <c r="E273" s="28">
        <v>811.5</v>
      </c>
      <c r="F273" s="28">
        <v>1</v>
      </c>
      <c r="G273" s="28">
        <v>811.5</v>
      </c>
      <c r="H273" s="28">
        <v>7.0000000000000007E-2</v>
      </c>
      <c r="J273" t="s">
        <v>20</v>
      </c>
    </row>
    <row r="274" spans="1:11" x14ac:dyDescent="0.35">
      <c r="A274" s="30"/>
      <c r="B274" s="31"/>
      <c r="C274" s="31"/>
      <c r="D274" s="32"/>
      <c r="E274" s="33"/>
      <c r="F274" s="33"/>
      <c r="G274" s="33"/>
      <c r="H274" s="33"/>
      <c r="J274" t="s">
        <v>20</v>
      </c>
    </row>
    <row r="275" spans="1:11" x14ac:dyDescent="0.35">
      <c r="A275" s="25">
        <v>273</v>
      </c>
      <c r="B275" s="26" t="s">
        <v>564</v>
      </c>
      <c r="C275" s="26" t="s">
        <v>35</v>
      </c>
      <c r="D275" s="27" t="s">
        <v>565</v>
      </c>
      <c r="E275" s="28">
        <v>18.079999999999998</v>
      </c>
      <c r="F275" s="28">
        <v>51.998429999999999</v>
      </c>
      <c r="G275" s="28">
        <v>940.14</v>
      </c>
      <c r="H275" s="28">
        <v>0.08</v>
      </c>
      <c r="J275" t="s">
        <v>21</v>
      </c>
      <c r="K275" t="str">
        <f>IF(AND(E275&gt;23,OR(C275="h",C275="H")),"C_A","C_N")</f>
        <v>C_N</v>
      </c>
    </row>
    <row r="276" spans="1:11" x14ac:dyDescent="0.35">
      <c r="A276" s="25">
        <v>274</v>
      </c>
      <c r="B276" s="26" t="s">
        <v>566</v>
      </c>
      <c r="C276" s="26" t="s">
        <v>35</v>
      </c>
      <c r="D276" s="27" t="s">
        <v>567</v>
      </c>
      <c r="E276" s="28">
        <v>74.5</v>
      </c>
      <c r="F276" s="28">
        <v>241.346</v>
      </c>
      <c r="G276" s="28">
        <v>17980.29</v>
      </c>
      <c r="H276" s="28">
        <v>1.56</v>
      </c>
      <c r="J276" t="s">
        <v>21</v>
      </c>
      <c r="K276" t="str">
        <f t="shared" ref="K276:K339" si="0">IF(AND(E276&gt;23,OR(C276="h",C276="H")),"C_A","C_N")</f>
        <v>C_A</v>
      </c>
    </row>
    <row r="277" spans="1:11" x14ac:dyDescent="0.35">
      <c r="A277" s="25">
        <v>275</v>
      </c>
      <c r="B277" s="26" t="s">
        <v>568</v>
      </c>
      <c r="C277" s="26" t="s">
        <v>35</v>
      </c>
      <c r="D277" s="27" t="s">
        <v>565</v>
      </c>
      <c r="E277" s="28">
        <v>18.079999999999998</v>
      </c>
      <c r="F277" s="28">
        <v>176.09179</v>
      </c>
      <c r="G277" s="28">
        <v>3183.74</v>
      </c>
      <c r="H277" s="28">
        <v>0.28000000000000003</v>
      </c>
      <c r="J277" t="s">
        <v>21</v>
      </c>
      <c r="K277" t="str">
        <f t="shared" si="0"/>
        <v>C_N</v>
      </c>
    </row>
    <row r="278" spans="1:11" x14ac:dyDescent="0.35">
      <c r="A278" s="25">
        <v>276</v>
      </c>
      <c r="B278" s="26" t="s">
        <v>569</v>
      </c>
      <c r="C278" s="26" t="s">
        <v>35</v>
      </c>
      <c r="D278" s="27" t="s">
        <v>567</v>
      </c>
      <c r="E278" s="28">
        <v>74.5</v>
      </c>
      <c r="F278" s="28">
        <v>137.08464000000001</v>
      </c>
      <c r="G278" s="28">
        <v>10212.81</v>
      </c>
      <c r="H278" s="28">
        <v>0.89</v>
      </c>
      <c r="J278" t="s">
        <v>21</v>
      </c>
      <c r="K278" t="str">
        <f t="shared" si="0"/>
        <v>C_A</v>
      </c>
    </row>
    <row r="279" spans="1:11" x14ac:dyDescent="0.35">
      <c r="A279" s="25">
        <v>277</v>
      </c>
      <c r="B279" s="26" t="s">
        <v>570</v>
      </c>
      <c r="C279" s="26" t="s">
        <v>35</v>
      </c>
      <c r="D279" s="27" t="s">
        <v>571</v>
      </c>
      <c r="E279" s="28">
        <v>94.94</v>
      </c>
      <c r="F279" s="28">
        <v>53.535850000000003</v>
      </c>
      <c r="G279" s="28">
        <v>5082.6899999999996</v>
      </c>
      <c r="H279" s="28">
        <v>0.44</v>
      </c>
      <c r="J279" t="s">
        <v>21</v>
      </c>
      <c r="K279" t="str">
        <f t="shared" si="0"/>
        <v>C_A</v>
      </c>
    </row>
    <row r="280" spans="1:11" x14ac:dyDescent="0.35">
      <c r="A280" s="25">
        <v>278</v>
      </c>
      <c r="B280" s="26" t="s">
        <v>572</v>
      </c>
      <c r="C280" s="26" t="s">
        <v>35</v>
      </c>
      <c r="D280" s="27" t="s">
        <v>573</v>
      </c>
      <c r="E280" s="28">
        <v>121.92</v>
      </c>
      <c r="F280" s="28">
        <v>3.0108000000000001</v>
      </c>
      <c r="G280" s="28">
        <v>367.08</v>
      </c>
      <c r="H280" s="28">
        <v>0.03</v>
      </c>
      <c r="J280" t="s">
        <v>21</v>
      </c>
      <c r="K280" t="str">
        <f t="shared" si="0"/>
        <v>C_A</v>
      </c>
    </row>
    <row r="281" spans="1:11" x14ac:dyDescent="0.35">
      <c r="A281" s="25">
        <v>279</v>
      </c>
      <c r="B281" s="26" t="s">
        <v>574</v>
      </c>
      <c r="C281" s="26" t="s">
        <v>35</v>
      </c>
      <c r="D281" s="27" t="s">
        <v>575</v>
      </c>
      <c r="E281" s="28">
        <v>67.13</v>
      </c>
      <c r="F281" s="28">
        <v>67.953500000000005</v>
      </c>
      <c r="G281" s="28">
        <v>4561.71</v>
      </c>
      <c r="H281" s="28">
        <v>0.4</v>
      </c>
      <c r="J281" t="s">
        <v>21</v>
      </c>
      <c r="K281" t="str">
        <f t="shared" si="0"/>
        <v>C_A</v>
      </c>
    </row>
    <row r="282" spans="1:11" x14ac:dyDescent="0.35">
      <c r="A282" s="25">
        <v>280</v>
      </c>
      <c r="B282" s="26" t="s">
        <v>576</v>
      </c>
      <c r="C282" s="26" t="s">
        <v>35</v>
      </c>
      <c r="D282" s="27" t="s">
        <v>577</v>
      </c>
      <c r="E282" s="28">
        <v>63.84</v>
      </c>
      <c r="F282" s="28">
        <v>32.370620000000002</v>
      </c>
      <c r="G282" s="28">
        <v>2066.54</v>
      </c>
      <c r="H282" s="28">
        <v>0.18</v>
      </c>
      <c r="J282" t="s">
        <v>21</v>
      </c>
      <c r="K282" t="str">
        <f t="shared" si="0"/>
        <v>C_A</v>
      </c>
    </row>
    <row r="283" spans="1:11" x14ac:dyDescent="0.35">
      <c r="A283" s="25">
        <v>281</v>
      </c>
      <c r="B283" s="26" t="s">
        <v>578</v>
      </c>
      <c r="C283" s="26" t="s">
        <v>35</v>
      </c>
      <c r="D283" s="27" t="s">
        <v>579</v>
      </c>
      <c r="E283" s="28">
        <v>66.180000000000007</v>
      </c>
      <c r="F283" s="28">
        <v>4</v>
      </c>
      <c r="G283" s="28">
        <v>264.72000000000003</v>
      </c>
      <c r="H283" s="28">
        <v>0.02</v>
      </c>
      <c r="J283" t="s">
        <v>21</v>
      </c>
      <c r="K283" t="str">
        <f t="shared" si="0"/>
        <v>C_A</v>
      </c>
    </row>
    <row r="284" spans="1:11" x14ac:dyDescent="0.35">
      <c r="A284" s="25">
        <v>282</v>
      </c>
      <c r="B284" s="26" t="s">
        <v>580</v>
      </c>
      <c r="C284" s="26" t="s">
        <v>35</v>
      </c>
      <c r="D284" s="27" t="s">
        <v>581</v>
      </c>
      <c r="E284" s="28">
        <v>63.84</v>
      </c>
      <c r="F284" s="28">
        <v>20.230989999999998</v>
      </c>
      <c r="G284" s="28">
        <v>1291.54</v>
      </c>
      <c r="H284" s="28">
        <v>0.11</v>
      </c>
      <c r="J284" t="s">
        <v>21</v>
      </c>
      <c r="K284" t="str">
        <f t="shared" si="0"/>
        <v>C_A</v>
      </c>
    </row>
    <row r="285" spans="1:11" x14ac:dyDescent="0.35">
      <c r="A285" s="25">
        <v>283</v>
      </c>
      <c r="B285" s="26" t="s">
        <v>582</v>
      </c>
      <c r="C285" s="26" t="s">
        <v>35</v>
      </c>
      <c r="D285" s="27" t="s">
        <v>571</v>
      </c>
      <c r="E285" s="28">
        <v>94.94</v>
      </c>
      <c r="F285" s="28">
        <v>0.10083</v>
      </c>
      <c r="G285" s="28">
        <v>9.57</v>
      </c>
      <c r="H285" s="28">
        <v>0</v>
      </c>
      <c r="J285" t="s">
        <v>21</v>
      </c>
      <c r="K285" t="str">
        <f t="shared" si="0"/>
        <v>C_A</v>
      </c>
    </row>
    <row r="286" spans="1:11" x14ac:dyDescent="0.35">
      <c r="A286" s="25">
        <v>284</v>
      </c>
      <c r="B286" s="26" t="s">
        <v>583</v>
      </c>
      <c r="C286" s="26" t="s">
        <v>35</v>
      </c>
      <c r="D286" s="27" t="s">
        <v>584</v>
      </c>
      <c r="E286" s="28">
        <v>6.62</v>
      </c>
      <c r="F286" s="28">
        <v>4.7750000000000004</v>
      </c>
      <c r="G286" s="28">
        <v>31.61</v>
      </c>
      <c r="H286" s="28">
        <v>0</v>
      </c>
      <c r="J286" t="s">
        <v>21</v>
      </c>
      <c r="K286" t="str">
        <f t="shared" si="0"/>
        <v>C_N</v>
      </c>
    </row>
    <row r="287" spans="1:11" x14ac:dyDescent="0.35">
      <c r="A287" s="25">
        <v>285</v>
      </c>
      <c r="B287" s="26" t="s">
        <v>585</v>
      </c>
      <c r="C287" s="26" t="s">
        <v>35</v>
      </c>
      <c r="D287" s="27" t="s">
        <v>586</v>
      </c>
      <c r="E287" s="28">
        <v>66.180000000000007</v>
      </c>
      <c r="F287" s="28">
        <v>57.134</v>
      </c>
      <c r="G287" s="28">
        <v>3781.13</v>
      </c>
      <c r="H287" s="28">
        <v>0.33</v>
      </c>
      <c r="J287" t="s">
        <v>21</v>
      </c>
      <c r="K287" t="str">
        <f t="shared" si="0"/>
        <v>C_A</v>
      </c>
    </row>
    <row r="288" spans="1:11" x14ac:dyDescent="0.35">
      <c r="A288" s="25">
        <v>286</v>
      </c>
      <c r="B288" s="26" t="s">
        <v>587</v>
      </c>
      <c r="C288" s="26" t="s">
        <v>35</v>
      </c>
      <c r="D288" s="27" t="s">
        <v>588</v>
      </c>
      <c r="E288" s="28">
        <v>107.16</v>
      </c>
      <c r="F288" s="28">
        <v>49.088250000000002</v>
      </c>
      <c r="G288" s="28">
        <v>5260.29</v>
      </c>
      <c r="H288" s="28">
        <v>0.46</v>
      </c>
      <c r="J288" t="s">
        <v>21</v>
      </c>
      <c r="K288" t="str">
        <f t="shared" si="0"/>
        <v>C_A</v>
      </c>
    </row>
    <row r="289" spans="1:11" x14ac:dyDescent="0.35">
      <c r="A289" s="25">
        <v>287</v>
      </c>
      <c r="B289" s="26" t="s">
        <v>589</v>
      </c>
      <c r="C289" s="26" t="s">
        <v>35</v>
      </c>
      <c r="D289" s="27" t="s">
        <v>590</v>
      </c>
      <c r="E289" s="28">
        <v>121.92</v>
      </c>
      <c r="F289" s="28">
        <v>7.5270000000000001</v>
      </c>
      <c r="G289" s="28">
        <v>917.69</v>
      </c>
      <c r="H289" s="28">
        <v>0.08</v>
      </c>
      <c r="J289" t="s">
        <v>21</v>
      </c>
      <c r="K289" t="str">
        <f t="shared" si="0"/>
        <v>C_A</v>
      </c>
    </row>
    <row r="290" spans="1:11" x14ac:dyDescent="0.35">
      <c r="A290" s="25">
        <v>288</v>
      </c>
      <c r="B290" s="26" t="s">
        <v>591</v>
      </c>
      <c r="C290" s="26" t="s">
        <v>35</v>
      </c>
      <c r="D290" s="27" t="s">
        <v>592</v>
      </c>
      <c r="E290" s="28">
        <v>100.52</v>
      </c>
      <c r="F290" s="28">
        <v>2.9524499999999998</v>
      </c>
      <c r="G290" s="28">
        <v>296.77999999999997</v>
      </c>
      <c r="H290" s="28">
        <v>0.03</v>
      </c>
      <c r="J290" t="s">
        <v>21</v>
      </c>
      <c r="K290" t="str">
        <f t="shared" si="0"/>
        <v>C_A</v>
      </c>
    </row>
    <row r="291" spans="1:11" x14ac:dyDescent="0.35">
      <c r="A291" s="25">
        <v>289</v>
      </c>
      <c r="B291" s="26" t="s">
        <v>593</v>
      </c>
      <c r="C291" s="26" t="s">
        <v>35</v>
      </c>
      <c r="D291" s="27" t="s">
        <v>594</v>
      </c>
      <c r="E291" s="28">
        <v>126.88</v>
      </c>
      <c r="F291" s="28">
        <v>22.287279999999999</v>
      </c>
      <c r="G291" s="28">
        <v>2827.81</v>
      </c>
      <c r="H291" s="28">
        <v>0.25</v>
      </c>
      <c r="J291" t="s">
        <v>21</v>
      </c>
      <c r="K291" t="str">
        <f t="shared" si="0"/>
        <v>C_A</v>
      </c>
    </row>
    <row r="292" spans="1:11" x14ac:dyDescent="0.35">
      <c r="A292" s="25">
        <v>290</v>
      </c>
      <c r="B292" s="26" t="s">
        <v>595</v>
      </c>
      <c r="C292" s="26" t="s">
        <v>35</v>
      </c>
      <c r="D292" s="27" t="s">
        <v>596</v>
      </c>
      <c r="E292" s="28">
        <v>6.62</v>
      </c>
      <c r="F292" s="28">
        <v>2.7</v>
      </c>
      <c r="G292" s="28">
        <v>17.87</v>
      </c>
      <c r="H292" s="28">
        <v>0</v>
      </c>
      <c r="J292" t="s">
        <v>21</v>
      </c>
      <c r="K292" t="str">
        <f t="shared" si="0"/>
        <v>C_N</v>
      </c>
    </row>
    <row r="293" spans="1:11" x14ac:dyDescent="0.35">
      <c r="A293" s="25">
        <v>291</v>
      </c>
      <c r="B293" s="26" t="s">
        <v>597</v>
      </c>
      <c r="C293" s="26" t="s">
        <v>35</v>
      </c>
      <c r="D293" s="27" t="s">
        <v>598</v>
      </c>
      <c r="E293" s="28">
        <v>6.52</v>
      </c>
      <c r="F293" s="28">
        <v>54.613199999999999</v>
      </c>
      <c r="G293" s="28">
        <v>356.08</v>
      </c>
      <c r="H293" s="28">
        <v>0.03</v>
      </c>
      <c r="J293" t="s">
        <v>21</v>
      </c>
      <c r="K293" t="str">
        <f t="shared" si="0"/>
        <v>C_N</v>
      </c>
    </row>
    <row r="294" spans="1:11" x14ac:dyDescent="0.35">
      <c r="A294" s="25">
        <v>292</v>
      </c>
      <c r="B294" s="26" t="s">
        <v>599</v>
      </c>
      <c r="C294" s="26" t="s">
        <v>35</v>
      </c>
      <c r="D294" s="27" t="s">
        <v>600</v>
      </c>
      <c r="E294" s="28">
        <v>9.23</v>
      </c>
      <c r="F294" s="28">
        <v>107.54236</v>
      </c>
      <c r="G294" s="28">
        <v>992.61</v>
      </c>
      <c r="H294" s="28">
        <v>0.09</v>
      </c>
      <c r="J294" t="s">
        <v>21</v>
      </c>
      <c r="K294" t="str">
        <f t="shared" si="0"/>
        <v>C_N</v>
      </c>
    </row>
    <row r="295" spans="1:11" x14ac:dyDescent="0.35">
      <c r="A295" s="25">
        <v>293</v>
      </c>
      <c r="B295" s="26" t="s">
        <v>601</v>
      </c>
      <c r="C295" s="26" t="s">
        <v>35</v>
      </c>
      <c r="D295" s="27" t="s">
        <v>602</v>
      </c>
      <c r="E295" s="28">
        <v>67.13</v>
      </c>
      <c r="F295" s="28">
        <v>230.56189000000001</v>
      </c>
      <c r="G295" s="28">
        <v>15477.62</v>
      </c>
      <c r="H295" s="28">
        <v>1.34</v>
      </c>
      <c r="J295" t="s">
        <v>21</v>
      </c>
      <c r="K295" t="str">
        <f t="shared" si="0"/>
        <v>C_A</v>
      </c>
    </row>
    <row r="296" spans="1:11" x14ac:dyDescent="0.35">
      <c r="A296" s="25">
        <v>294</v>
      </c>
      <c r="B296" s="26" t="s">
        <v>603</v>
      </c>
      <c r="C296" s="26" t="s">
        <v>35</v>
      </c>
      <c r="D296" s="27" t="s">
        <v>604</v>
      </c>
      <c r="E296" s="28">
        <v>89.59</v>
      </c>
      <c r="F296" s="28">
        <v>3.1296400000000002</v>
      </c>
      <c r="G296" s="28">
        <v>280.38</v>
      </c>
      <c r="H296" s="28">
        <v>0.02</v>
      </c>
      <c r="J296" t="s">
        <v>21</v>
      </c>
      <c r="K296" t="str">
        <f t="shared" si="0"/>
        <v>C_A</v>
      </c>
    </row>
    <row r="297" spans="1:11" x14ac:dyDescent="0.35">
      <c r="A297" s="25">
        <v>295</v>
      </c>
      <c r="B297" s="26" t="s">
        <v>605</v>
      </c>
      <c r="C297" s="26" t="s">
        <v>35</v>
      </c>
      <c r="D297" s="27" t="s">
        <v>606</v>
      </c>
      <c r="E297" s="28">
        <v>65.14</v>
      </c>
      <c r="F297" s="28">
        <v>1.59</v>
      </c>
      <c r="G297" s="28">
        <v>103.57</v>
      </c>
      <c r="H297" s="28">
        <v>0.01</v>
      </c>
      <c r="J297" t="s">
        <v>21</v>
      </c>
      <c r="K297" t="str">
        <f t="shared" si="0"/>
        <v>C_A</v>
      </c>
    </row>
    <row r="298" spans="1:11" x14ac:dyDescent="0.35">
      <c r="A298" s="25">
        <v>296</v>
      </c>
      <c r="B298" s="26" t="s">
        <v>607</v>
      </c>
      <c r="C298" s="26" t="s">
        <v>35</v>
      </c>
      <c r="D298" s="27" t="s">
        <v>608</v>
      </c>
      <c r="E298" s="28">
        <v>51.82</v>
      </c>
      <c r="F298" s="28">
        <v>1.2</v>
      </c>
      <c r="G298" s="28">
        <v>62.18</v>
      </c>
      <c r="H298" s="28">
        <v>0.01</v>
      </c>
      <c r="J298" t="s">
        <v>21</v>
      </c>
      <c r="K298" t="str">
        <f t="shared" si="0"/>
        <v>C_A</v>
      </c>
    </row>
    <row r="299" spans="1:11" x14ac:dyDescent="0.35">
      <c r="A299" s="25">
        <v>297</v>
      </c>
      <c r="B299" s="26" t="s">
        <v>609</v>
      </c>
      <c r="C299" s="26" t="s">
        <v>35</v>
      </c>
      <c r="D299" s="27" t="s">
        <v>610</v>
      </c>
      <c r="E299" s="28">
        <v>80.66</v>
      </c>
      <c r="F299" s="28">
        <v>0.58169999999999999</v>
      </c>
      <c r="G299" s="28">
        <v>46.92</v>
      </c>
      <c r="H299" s="28">
        <v>0</v>
      </c>
      <c r="J299" t="s">
        <v>21</v>
      </c>
      <c r="K299" t="str">
        <f t="shared" si="0"/>
        <v>C_A</v>
      </c>
    </row>
    <row r="300" spans="1:11" x14ac:dyDescent="0.35">
      <c r="A300" s="25">
        <v>298</v>
      </c>
      <c r="B300" s="26" t="s">
        <v>611</v>
      </c>
      <c r="C300" s="26" t="s">
        <v>35</v>
      </c>
      <c r="D300" s="27" t="s">
        <v>612</v>
      </c>
      <c r="E300" s="28">
        <v>73.790000000000006</v>
      </c>
      <c r="F300" s="28">
        <v>20.6</v>
      </c>
      <c r="G300" s="28">
        <v>1520.08</v>
      </c>
      <c r="H300" s="28">
        <v>0.13</v>
      </c>
      <c r="J300" t="s">
        <v>21</v>
      </c>
      <c r="K300" t="str">
        <f t="shared" si="0"/>
        <v>C_A</v>
      </c>
    </row>
    <row r="301" spans="1:11" x14ac:dyDescent="0.35">
      <c r="A301" s="25">
        <v>299</v>
      </c>
      <c r="B301" s="26" t="s">
        <v>613</v>
      </c>
      <c r="C301" s="26" t="s">
        <v>35</v>
      </c>
      <c r="D301" s="27" t="s">
        <v>614</v>
      </c>
      <c r="E301" s="28">
        <v>77.67</v>
      </c>
      <c r="F301" s="28">
        <v>1.5</v>
      </c>
      <c r="G301" s="28">
        <v>116.51</v>
      </c>
      <c r="H301" s="28">
        <v>0.01</v>
      </c>
      <c r="J301" t="s">
        <v>21</v>
      </c>
      <c r="K301" t="str">
        <f t="shared" si="0"/>
        <v>C_A</v>
      </c>
    </row>
    <row r="302" spans="1:11" x14ac:dyDescent="0.35">
      <c r="A302" s="25">
        <v>300</v>
      </c>
      <c r="B302" s="26" t="s">
        <v>615</v>
      </c>
      <c r="C302" s="26" t="s">
        <v>35</v>
      </c>
      <c r="D302" s="27" t="s">
        <v>616</v>
      </c>
      <c r="E302" s="28">
        <v>65.14</v>
      </c>
      <c r="F302" s="28">
        <v>0.49399999999999999</v>
      </c>
      <c r="G302" s="28">
        <v>32.18</v>
      </c>
      <c r="H302" s="28">
        <v>0</v>
      </c>
      <c r="J302" t="s">
        <v>21</v>
      </c>
      <c r="K302" t="str">
        <f t="shared" si="0"/>
        <v>C_A</v>
      </c>
    </row>
    <row r="303" spans="1:11" x14ac:dyDescent="0.35">
      <c r="A303" s="25">
        <v>301</v>
      </c>
      <c r="B303" s="26" t="s">
        <v>617</v>
      </c>
      <c r="C303" s="26" t="s">
        <v>35</v>
      </c>
      <c r="D303" s="27" t="s">
        <v>604</v>
      </c>
      <c r="E303" s="28">
        <v>89.59</v>
      </c>
      <c r="F303" s="28">
        <v>1.5</v>
      </c>
      <c r="G303" s="28">
        <v>134.38999999999999</v>
      </c>
      <c r="H303" s="28">
        <v>0.01</v>
      </c>
      <c r="J303" t="s">
        <v>21</v>
      </c>
      <c r="K303" t="str">
        <f t="shared" si="0"/>
        <v>C_A</v>
      </c>
    </row>
    <row r="304" spans="1:11" x14ac:dyDescent="0.35">
      <c r="A304" s="25">
        <v>302</v>
      </c>
      <c r="B304" s="26" t="s">
        <v>618</v>
      </c>
      <c r="C304" s="26" t="s">
        <v>35</v>
      </c>
      <c r="D304" s="27" t="s">
        <v>619</v>
      </c>
      <c r="E304" s="28">
        <v>9.92</v>
      </c>
      <c r="F304" s="28">
        <v>3.03531</v>
      </c>
      <c r="G304" s="28">
        <v>30.11</v>
      </c>
      <c r="H304" s="28">
        <v>0</v>
      </c>
      <c r="J304" t="s">
        <v>21</v>
      </c>
      <c r="K304" t="str">
        <f t="shared" si="0"/>
        <v>C_N</v>
      </c>
    </row>
    <row r="305" spans="1:11" x14ac:dyDescent="0.35">
      <c r="A305" s="25">
        <v>303</v>
      </c>
      <c r="B305" s="26" t="s">
        <v>620</v>
      </c>
      <c r="C305" s="26" t="s">
        <v>35</v>
      </c>
      <c r="D305" s="27" t="s">
        <v>621</v>
      </c>
      <c r="E305" s="28">
        <v>6.6</v>
      </c>
      <c r="F305" s="28">
        <v>1.6970000000000001</v>
      </c>
      <c r="G305" s="28">
        <v>11.2</v>
      </c>
      <c r="H305" s="28">
        <v>0</v>
      </c>
      <c r="J305" t="s">
        <v>21</v>
      </c>
      <c r="K305" t="str">
        <f t="shared" si="0"/>
        <v>C_N</v>
      </c>
    </row>
    <row r="306" spans="1:11" x14ac:dyDescent="0.35">
      <c r="A306" s="25">
        <v>304</v>
      </c>
      <c r="B306" s="26" t="s">
        <v>622</v>
      </c>
      <c r="C306" s="26" t="s">
        <v>35</v>
      </c>
      <c r="D306" s="27" t="s">
        <v>623</v>
      </c>
      <c r="E306" s="28">
        <v>71.22</v>
      </c>
      <c r="F306" s="28">
        <v>16.03875</v>
      </c>
      <c r="G306" s="28">
        <v>1142.28</v>
      </c>
      <c r="H306" s="28">
        <v>0.1</v>
      </c>
      <c r="J306" t="s">
        <v>21</v>
      </c>
      <c r="K306" t="str">
        <f t="shared" si="0"/>
        <v>C_A</v>
      </c>
    </row>
    <row r="307" spans="1:11" x14ac:dyDescent="0.35">
      <c r="A307" s="25">
        <v>305</v>
      </c>
      <c r="B307" s="26" t="s">
        <v>624</v>
      </c>
      <c r="C307" s="26" t="s">
        <v>35</v>
      </c>
      <c r="D307" s="27" t="s">
        <v>614</v>
      </c>
      <c r="E307" s="28">
        <v>77.67</v>
      </c>
      <c r="F307" s="28">
        <v>0.33500000000000002</v>
      </c>
      <c r="G307" s="28">
        <v>26.02</v>
      </c>
      <c r="H307" s="28">
        <v>0</v>
      </c>
      <c r="J307" t="s">
        <v>21</v>
      </c>
      <c r="K307" t="str">
        <f t="shared" si="0"/>
        <v>C_A</v>
      </c>
    </row>
    <row r="308" spans="1:11" x14ac:dyDescent="0.35">
      <c r="A308" s="25">
        <v>306</v>
      </c>
      <c r="B308" s="26" t="s">
        <v>625</v>
      </c>
      <c r="C308" s="26" t="s">
        <v>35</v>
      </c>
      <c r="D308" s="27" t="s">
        <v>626</v>
      </c>
      <c r="E308" s="28">
        <v>69.900000000000006</v>
      </c>
      <c r="F308" s="28">
        <v>1.4</v>
      </c>
      <c r="G308" s="28">
        <v>97.86</v>
      </c>
      <c r="H308" s="28">
        <v>0.01</v>
      </c>
      <c r="J308" t="s">
        <v>21</v>
      </c>
      <c r="K308" t="str">
        <f t="shared" si="0"/>
        <v>C_A</v>
      </c>
    </row>
    <row r="309" spans="1:11" x14ac:dyDescent="0.35">
      <c r="A309" s="25">
        <v>307</v>
      </c>
      <c r="B309" s="26" t="s">
        <v>627</v>
      </c>
      <c r="C309" s="26" t="s">
        <v>35</v>
      </c>
      <c r="D309" s="27" t="s">
        <v>612</v>
      </c>
      <c r="E309" s="28">
        <v>73.790000000000006</v>
      </c>
      <c r="F309" s="28">
        <v>13.137</v>
      </c>
      <c r="G309" s="28">
        <v>969.38</v>
      </c>
      <c r="H309" s="28">
        <v>0.08</v>
      </c>
      <c r="J309" t="s">
        <v>21</v>
      </c>
      <c r="K309" t="str">
        <f t="shared" si="0"/>
        <v>C_A</v>
      </c>
    </row>
    <row r="310" spans="1:11" x14ac:dyDescent="0.35">
      <c r="A310" s="25">
        <v>308</v>
      </c>
      <c r="B310" s="26" t="s">
        <v>628</v>
      </c>
      <c r="C310" s="26" t="s">
        <v>35</v>
      </c>
      <c r="D310" s="27" t="s">
        <v>629</v>
      </c>
      <c r="E310" s="28">
        <v>64.36</v>
      </c>
      <c r="F310" s="28">
        <v>1.3468</v>
      </c>
      <c r="G310" s="28">
        <v>86.68</v>
      </c>
      <c r="H310" s="28">
        <v>0.01</v>
      </c>
      <c r="J310" t="s">
        <v>21</v>
      </c>
      <c r="K310" t="str">
        <f t="shared" si="0"/>
        <v>C_A</v>
      </c>
    </row>
    <row r="311" spans="1:11" x14ac:dyDescent="0.35">
      <c r="A311" s="25">
        <v>309</v>
      </c>
      <c r="B311" s="26" t="s">
        <v>630</v>
      </c>
      <c r="C311" s="26" t="s">
        <v>35</v>
      </c>
      <c r="D311" s="27" t="s">
        <v>631</v>
      </c>
      <c r="E311" s="28">
        <v>53.99</v>
      </c>
      <c r="F311" s="28">
        <v>4.0599999999999996</v>
      </c>
      <c r="G311" s="28">
        <v>219.2</v>
      </c>
      <c r="H311" s="28">
        <v>0.02</v>
      </c>
      <c r="J311" t="s">
        <v>21</v>
      </c>
      <c r="K311" t="str">
        <f t="shared" si="0"/>
        <v>C_A</v>
      </c>
    </row>
    <row r="312" spans="1:11" x14ac:dyDescent="0.35">
      <c r="A312" s="25">
        <v>310</v>
      </c>
      <c r="B312" s="26" t="s">
        <v>632</v>
      </c>
      <c r="C312" s="26" t="s">
        <v>35</v>
      </c>
      <c r="D312" s="27" t="s">
        <v>633</v>
      </c>
      <c r="E312" s="28">
        <v>35.270000000000003</v>
      </c>
      <c r="F312" s="28">
        <v>1614.3954000000001</v>
      </c>
      <c r="G312" s="28">
        <v>56939.72</v>
      </c>
      <c r="H312" s="28">
        <v>4.95</v>
      </c>
      <c r="J312" t="s">
        <v>21</v>
      </c>
      <c r="K312" t="str">
        <f t="shared" si="0"/>
        <v>C_A</v>
      </c>
    </row>
    <row r="313" spans="1:11" x14ac:dyDescent="0.35">
      <c r="A313" s="25">
        <v>311</v>
      </c>
      <c r="B313" s="26" t="s">
        <v>634</v>
      </c>
      <c r="C313" s="26" t="s">
        <v>35</v>
      </c>
      <c r="D313" s="27" t="s">
        <v>635</v>
      </c>
      <c r="E313" s="28">
        <v>13.78</v>
      </c>
      <c r="F313" s="28">
        <v>2.8</v>
      </c>
      <c r="G313" s="28">
        <v>38.58</v>
      </c>
      <c r="H313" s="28">
        <v>0</v>
      </c>
      <c r="J313" t="s">
        <v>21</v>
      </c>
      <c r="K313" t="str">
        <f t="shared" si="0"/>
        <v>C_N</v>
      </c>
    </row>
    <row r="314" spans="1:11" x14ac:dyDescent="0.35">
      <c r="A314" s="25">
        <v>312</v>
      </c>
      <c r="B314" s="26" t="s">
        <v>636</v>
      </c>
      <c r="C314" s="26" t="s">
        <v>35</v>
      </c>
      <c r="D314" s="27" t="s">
        <v>637</v>
      </c>
      <c r="E314" s="28">
        <v>36.39</v>
      </c>
      <c r="F314" s="28">
        <v>5.3</v>
      </c>
      <c r="G314" s="28">
        <v>192.87</v>
      </c>
      <c r="H314" s="28">
        <v>0.02</v>
      </c>
      <c r="J314" t="s">
        <v>21</v>
      </c>
      <c r="K314" t="str">
        <f t="shared" si="0"/>
        <v>C_A</v>
      </c>
    </row>
    <row r="315" spans="1:11" x14ac:dyDescent="0.35">
      <c r="A315" s="25">
        <v>313</v>
      </c>
      <c r="B315" s="26" t="s">
        <v>638</v>
      </c>
      <c r="C315" s="26" t="s">
        <v>35</v>
      </c>
      <c r="D315" s="27" t="s">
        <v>639</v>
      </c>
      <c r="E315" s="28">
        <v>2.71</v>
      </c>
      <c r="F315" s="28">
        <v>57.7806</v>
      </c>
      <c r="G315" s="28">
        <v>156.59</v>
      </c>
      <c r="H315" s="28">
        <v>0.01</v>
      </c>
      <c r="J315" t="s">
        <v>21</v>
      </c>
      <c r="K315" t="str">
        <f t="shared" si="0"/>
        <v>C_N</v>
      </c>
    </row>
    <row r="316" spans="1:11" x14ac:dyDescent="0.35">
      <c r="A316" s="25">
        <v>314</v>
      </c>
      <c r="B316" s="26" t="s">
        <v>640</v>
      </c>
      <c r="C316" s="26" t="s">
        <v>35</v>
      </c>
      <c r="D316" s="27" t="s">
        <v>641</v>
      </c>
      <c r="E316" s="28">
        <v>2.2599999999999998</v>
      </c>
      <c r="F316" s="28">
        <v>253</v>
      </c>
      <c r="G316" s="28">
        <v>571.78</v>
      </c>
      <c r="H316" s="28">
        <v>0.05</v>
      </c>
      <c r="J316" t="s">
        <v>21</v>
      </c>
      <c r="K316" t="str">
        <f t="shared" si="0"/>
        <v>C_N</v>
      </c>
    </row>
    <row r="317" spans="1:11" x14ac:dyDescent="0.35">
      <c r="A317" s="25">
        <v>315</v>
      </c>
      <c r="B317" s="26" t="s">
        <v>642</v>
      </c>
      <c r="C317" s="26" t="s">
        <v>35</v>
      </c>
      <c r="D317" s="27" t="s">
        <v>643</v>
      </c>
      <c r="E317" s="28">
        <v>2.44</v>
      </c>
      <c r="F317" s="28">
        <v>1.7324999999999999</v>
      </c>
      <c r="G317" s="28">
        <v>4.2300000000000004</v>
      </c>
      <c r="H317" s="28">
        <v>0</v>
      </c>
      <c r="J317" t="s">
        <v>21</v>
      </c>
      <c r="K317" t="str">
        <f t="shared" si="0"/>
        <v>C_N</v>
      </c>
    </row>
    <row r="318" spans="1:11" x14ac:dyDescent="0.35">
      <c r="A318" s="25">
        <v>316</v>
      </c>
      <c r="B318" s="26" t="s">
        <v>644</v>
      </c>
      <c r="C318" s="26" t="s">
        <v>35</v>
      </c>
      <c r="D318" s="27" t="s">
        <v>645</v>
      </c>
      <c r="E318" s="28">
        <v>3.92</v>
      </c>
      <c r="F318" s="28">
        <v>0.28439999999999999</v>
      </c>
      <c r="G318" s="28">
        <v>1.1100000000000001</v>
      </c>
      <c r="H318" s="28">
        <v>0</v>
      </c>
      <c r="J318" t="s">
        <v>21</v>
      </c>
      <c r="K318" t="str">
        <f t="shared" si="0"/>
        <v>C_N</v>
      </c>
    </row>
    <row r="319" spans="1:11" x14ac:dyDescent="0.35">
      <c r="A319" s="25">
        <v>317</v>
      </c>
      <c r="B319" s="26" t="s">
        <v>646</v>
      </c>
      <c r="C319" s="26" t="s">
        <v>35</v>
      </c>
      <c r="D319" s="27" t="s">
        <v>647</v>
      </c>
      <c r="E319" s="28">
        <v>68.400000000000006</v>
      </c>
      <c r="F319" s="28">
        <v>0.10083</v>
      </c>
      <c r="G319" s="28">
        <v>6.9</v>
      </c>
      <c r="H319" s="28">
        <v>0</v>
      </c>
      <c r="J319" t="s">
        <v>21</v>
      </c>
      <c r="K319" t="str">
        <f t="shared" si="0"/>
        <v>C_A</v>
      </c>
    </row>
    <row r="320" spans="1:11" x14ac:dyDescent="0.35">
      <c r="A320" s="25">
        <v>318</v>
      </c>
      <c r="B320" s="26" t="s">
        <v>648</v>
      </c>
      <c r="C320" s="26" t="s">
        <v>35</v>
      </c>
      <c r="D320" s="27" t="s">
        <v>649</v>
      </c>
      <c r="E320" s="28">
        <v>84.81</v>
      </c>
      <c r="F320" s="28">
        <v>0.10083</v>
      </c>
      <c r="G320" s="28">
        <v>8.5500000000000007</v>
      </c>
      <c r="H320" s="28">
        <v>0</v>
      </c>
      <c r="J320" t="s">
        <v>21</v>
      </c>
      <c r="K320" t="str">
        <f t="shared" si="0"/>
        <v>C_A</v>
      </c>
    </row>
    <row r="321" spans="1:11" x14ac:dyDescent="0.35">
      <c r="A321" s="25">
        <v>319</v>
      </c>
      <c r="B321" s="26" t="s">
        <v>650</v>
      </c>
      <c r="C321" s="26" t="s">
        <v>104</v>
      </c>
      <c r="D321" s="27" t="s">
        <v>651</v>
      </c>
      <c r="E321" s="28">
        <v>4.87</v>
      </c>
      <c r="F321" s="28">
        <v>3.3575699999999999</v>
      </c>
      <c r="G321" s="28">
        <v>16.350000000000001</v>
      </c>
      <c r="H321" s="28">
        <v>0</v>
      </c>
      <c r="J321" t="s">
        <v>21</v>
      </c>
      <c r="K321" t="str">
        <f t="shared" si="0"/>
        <v>C_N</v>
      </c>
    </row>
    <row r="322" spans="1:11" x14ac:dyDescent="0.35">
      <c r="A322" s="25">
        <v>320</v>
      </c>
      <c r="B322" s="26" t="s">
        <v>652</v>
      </c>
      <c r="C322" s="26" t="s">
        <v>35</v>
      </c>
      <c r="D322" s="27" t="s">
        <v>653</v>
      </c>
      <c r="E322" s="28">
        <v>200.71</v>
      </c>
      <c r="F322" s="28">
        <v>7.4539999999999997</v>
      </c>
      <c r="G322" s="28">
        <v>1496.1</v>
      </c>
      <c r="H322" s="28">
        <v>0.13</v>
      </c>
      <c r="J322" t="s">
        <v>21</v>
      </c>
      <c r="K322" t="str">
        <f t="shared" si="0"/>
        <v>C_A</v>
      </c>
    </row>
    <row r="323" spans="1:11" x14ac:dyDescent="0.35">
      <c r="A323" s="25">
        <v>321</v>
      </c>
      <c r="B323" s="26" t="s">
        <v>654</v>
      </c>
      <c r="C323" s="26" t="s">
        <v>35</v>
      </c>
      <c r="D323" s="27" t="s">
        <v>655</v>
      </c>
      <c r="E323" s="28">
        <v>84.81</v>
      </c>
      <c r="F323" s="28">
        <v>3.8798499999999998</v>
      </c>
      <c r="G323" s="28">
        <v>329.05</v>
      </c>
      <c r="H323" s="28">
        <v>0.03</v>
      </c>
      <c r="J323" t="s">
        <v>21</v>
      </c>
      <c r="K323" t="str">
        <f t="shared" si="0"/>
        <v>C_A</v>
      </c>
    </row>
    <row r="324" spans="1:11" x14ac:dyDescent="0.35">
      <c r="A324" s="25">
        <v>322</v>
      </c>
      <c r="B324" s="26" t="s">
        <v>656</v>
      </c>
      <c r="C324" s="26" t="s">
        <v>35</v>
      </c>
      <c r="D324" s="27" t="s">
        <v>657</v>
      </c>
      <c r="E324" s="28">
        <v>50.94</v>
      </c>
      <c r="F324" s="28">
        <v>1.325</v>
      </c>
      <c r="G324" s="28">
        <v>67.5</v>
      </c>
      <c r="H324" s="28">
        <v>0.01</v>
      </c>
      <c r="J324" t="s">
        <v>21</v>
      </c>
      <c r="K324" t="str">
        <f t="shared" si="0"/>
        <v>C_A</v>
      </c>
    </row>
    <row r="325" spans="1:11" x14ac:dyDescent="0.35">
      <c r="A325" s="25">
        <v>323</v>
      </c>
      <c r="B325" s="26" t="s">
        <v>658</v>
      </c>
      <c r="C325" s="26" t="s">
        <v>35</v>
      </c>
      <c r="D325" s="27" t="s">
        <v>647</v>
      </c>
      <c r="E325" s="28">
        <v>68.400000000000006</v>
      </c>
      <c r="F325" s="28">
        <v>3.16357</v>
      </c>
      <c r="G325" s="28">
        <v>216.39</v>
      </c>
      <c r="H325" s="28">
        <v>0.02</v>
      </c>
      <c r="J325" t="s">
        <v>21</v>
      </c>
      <c r="K325" t="str">
        <f t="shared" si="0"/>
        <v>C_A</v>
      </c>
    </row>
    <row r="326" spans="1:11" x14ac:dyDescent="0.35">
      <c r="A326" s="25">
        <v>324</v>
      </c>
      <c r="B326" s="26" t="s">
        <v>659</v>
      </c>
      <c r="C326" s="26" t="s">
        <v>35</v>
      </c>
      <c r="D326" s="27" t="s">
        <v>660</v>
      </c>
      <c r="E326" s="28">
        <v>3.92</v>
      </c>
      <c r="F326" s="28">
        <v>0.12672</v>
      </c>
      <c r="G326" s="28">
        <v>0.5</v>
      </c>
      <c r="H326" s="28">
        <v>0</v>
      </c>
      <c r="J326" t="s">
        <v>21</v>
      </c>
      <c r="K326" t="str">
        <f t="shared" si="0"/>
        <v>C_N</v>
      </c>
    </row>
    <row r="327" spans="1:11" x14ac:dyDescent="0.35">
      <c r="A327" s="25">
        <v>325</v>
      </c>
      <c r="B327" s="26" t="s">
        <v>661</v>
      </c>
      <c r="C327" s="26" t="s">
        <v>35</v>
      </c>
      <c r="D327" s="27" t="s">
        <v>662</v>
      </c>
      <c r="E327" s="28">
        <v>2.44</v>
      </c>
      <c r="F327" s="28">
        <v>0.78810999999999998</v>
      </c>
      <c r="G327" s="28">
        <v>1.92</v>
      </c>
      <c r="H327" s="28">
        <v>0</v>
      </c>
      <c r="J327" t="s">
        <v>21</v>
      </c>
      <c r="K327" t="str">
        <f t="shared" si="0"/>
        <v>C_N</v>
      </c>
    </row>
    <row r="328" spans="1:11" x14ac:dyDescent="0.35">
      <c r="A328" s="25">
        <v>326</v>
      </c>
      <c r="B328" s="26" t="s">
        <v>663</v>
      </c>
      <c r="C328" s="26" t="s">
        <v>35</v>
      </c>
      <c r="D328" s="27" t="s">
        <v>664</v>
      </c>
      <c r="E328" s="28">
        <v>9.74</v>
      </c>
      <c r="F328" s="28">
        <v>70.586299999999994</v>
      </c>
      <c r="G328" s="28">
        <v>687.52</v>
      </c>
      <c r="H328" s="28">
        <v>0.06</v>
      </c>
      <c r="J328" t="s">
        <v>21</v>
      </c>
      <c r="K328" t="str">
        <f t="shared" si="0"/>
        <v>C_N</v>
      </c>
    </row>
    <row r="329" spans="1:11" x14ac:dyDescent="0.35">
      <c r="A329" s="25">
        <v>327</v>
      </c>
      <c r="B329" s="26" t="s">
        <v>665</v>
      </c>
      <c r="C329" s="26" t="s">
        <v>35</v>
      </c>
      <c r="D329" s="27" t="s">
        <v>639</v>
      </c>
      <c r="E329" s="28">
        <v>2.71</v>
      </c>
      <c r="F329" s="28">
        <v>20.722999999999999</v>
      </c>
      <c r="G329" s="28">
        <v>56.16</v>
      </c>
      <c r="H329" s="28">
        <v>0</v>
      </c>
      <c r="J329" t="s">
        <v>21</v>
      </c>
      <c r="K329" t="str">
        <f t="shared" si="0"/>
        <v>C_N</v>
      </c>
    </row>
    <row r="330" spans="1:11" x14ac:dyDescent="0.35">
      <c r="A330" s="25">
        <v>328</v>
      </c>
      <c r="B330" s="26" t="s">
        <v>666</v>
      </c>
      <c r="C330" s="26" t="s">
        <v>198</v>
      </c>
      <c r="D330" s="27" t="s">
        <v>667</v>
      </c>
      <c r="E330" s="28">
        <v>5689.77</v>
      </c>
      <c r="F330" s="28">
        <v>1</v>
      </c>
      <c r="G330" s="28">
        <v>5689.77</v>
      </c>
      <c r="H330" s="28">
        <v>0.49</v>
      </c>
      <c r="J330" t="s">
        <v>21</v>
      </c>
      <c r="K330" t="str">
        <f t="shared" si="0"/>
        <v>C_N</v>
      </c>
    </row>
    <row r="331" spans="1:11" x14ac:dyDescent="0.35">
      <c r="A331" s="25">
        <v>329</v>
      </c>
      <c r="B331" s="26" t="s">
        <v>668</v>
      </c>
      <c r="C331" s="26" t="s">
        <v>35</v>
      </c>
      <c r="D331" s="27" t="s">
        <v>669</v>
      </c>
      <c r="E331" s="28">
        <v>43.64</v>
      </c>
      <c r="F331" s="28">
        <v>0.32174999999999998</v>
      </c>
      <c r="G331" s="28">
        <v>14.04</v>
      </c>
      <c r="H331" s="28">
        <v>0</v>
      </c>
      <c r="J331" t="s">
        <v>21</v>
      </c>
      <c r="K331" t="str">
        <f t="shared" si="0"/>
        <v>C_A</v>
      </c>
    </row>
    <row r="332" spans="1:11" x14ac:dyDescent="0.35">
      <c r="A332" s="25">
        <v>330</v>
      </c>
      <c r="B332" s="26" t="s">
        <v>670</v>
      </c>
      <c r="C332" s="26" t="s">
        <v>35</v>
      </c>
      <c r="D332" s="27" t="s">
        <v>671</v>
      </c>
      <c r="E332" s="28">
        <v>33.369999999999997</v>
      </c>
      <c r="F332" s="28">
        <v>3.3599999999999998E-2</v>
      </c>
      <c r="G332" s="28">
        <v>1.1200000000000001</v>
      </c>
      <c r="H332" s="28">
        <v>0</v>
      </c>
      <c r="J332" t="s">
        <v>21</v>
      </c>
      <c r="K332" t="str">
        <f t="shared" si="0"/>
        <v>C_A</v>
      </c>
    </row>
    <row r="333" spans="1:11" x14ac:dyDescent="0.35">
      <c r="A333" s="25">
        <v>331</v>
      </c>
      <c r="B333" s="26" t="s">
        <v>672</v>
      </c>
      <c r="C333" s="26" t="s">
        <v>35</v>
      </c>
      <c r="D333" s="27" t="s">
        <v>673</v>
      </c>
      <c r="E333" s="28">
        <v>43.64</v>
      </c>
      <c r="F333" s="28">
        <v>0.60799999999999998</v>
      </c>
      <c r="G333" s="28">
        <v>26.53</v>
      </c>
      <c r="H333" s="28">
        <v>0</v>
      </c>
      <c r="J333" t="s">
        <v>21</v>
      </c>
      <c r="K333" t="str">
        <f t="shared" si="0"/>
        <v>C_A</v>
      </c>
    </row>
    <row r="334" spans="1:11" x14ac:dyDescent="0.35">
      <c r="A334" s="25">
        <v>332</v>
      </c>
      <c r="B334" s="26" t="s">
        <v>674</v>
      </c>
      <c r="C334" s="26" t="s">
        <v>35</v>
      </c>
      <c r="D334" s="27" t="s">
        <v>669</v>
      </c>
      <c r="E334" s="28">
        <v>43.64</v>
      </c>
      <c r="F334" s="28">
        <v>2.1163099999999999</v>
      </c>
      <c r="G334" s="28">
        <v>92.35</v>
      </c>
      <c r="H334" s="28">
        <v>0.01</v>
      </c>
      <c r="J334" t="s">
        <v>21</v>
      </c>
      <c r="K334" t="str">
        <f t="shared" si="0"/>
        <v>C_A</v>
      </c>
    </row>
    <row r="335" spans="1:11" x14ac:dyDescent="0.35">
      <c r="A335" s="25">
        <v>333</v>
      </c>
      <c r="B335" s="26" t="s">
        <v>675</v>
      </c>
      <c r="C335" s="26" t="s">
        <v>97</v>
      </c>
      <c r="D335" s="27" t="s">
        <v>676</v>
      </c>
      <c r="E335" s="28">
        <v>27.54</v>
      </c>
      <c r="F335" s="28">
        <v>2562.0569999999998</v>
      </c>
      <c r="G335" s="28">
        <v>70559.05</v>
      </c>
      <c r="H335" s="28">
        <v>6.13</v>
      </c>
      <c r="J335" t="s">
        <v>21</v>
      </c>
      <c r="K335" t="str">
        <f t="shared" si="0"/>
        <v>C_N</v>
      </c>
    </row>
    <row r="336" spans="1:11" x14ac:dyDescent="0.35">
      <c r="A336" s="25">
        <v>334</v>
      </c>
      <c r="B336" s="26" t="s">
        <v>677</v>
      </c>
      <c r="C336" s="26" t="s">
        <v>35</v>
      </c>
      <c r="D336" s="27" t="s">
        <v>678</v>
      </c>
      <c r="E336" s="28">
        <v>4.91</v>
      </c>
      <c r="F336" s="28">
        <v>6</v>
      </c>
      <c r="G336" s="28">
        <v>29.46</v>
      </c>
      <c r="H336" s="28">
        <v>0</v>
      </c>
      <c r="J336" t="s">
        <v>21</v>
      </c>
      <c r="K336" t="str">
        <f t="shared" si="0"/>
        <v>C_N</v>
      </c>
    </row>
    <row r="337" spans="1:11" x14ac:dyDescent="0.35">
      <c r="A337" s="25">
        <v>335</v>
      </c>
      <c r="B337" s="26" t="s">
        <v>679</v>
      </c>
      <c r="C337" s="26" t="s">
        <v>35</v>
      </c>
      <c r="D337" s="27" t="s">
        <v>680</v>
      </c>
      <c r="E337" s="28">
        <v>6.36</v>
      </c>
      <c r="F337" s="28">
        <v>77.556659999999994</v>
      </c>
      <c r="G337" s="28">
        <v>493.26</v>
      </c>
      <c r="H337" s="28">
        <v>0.04</v>
      </c>
      <c r="J337" t="s">
        <v>21</v>
      </c>
      <c r="K337" t="str">
        <f t="shared" si="0"/>
        <v>C_N</v>
      </c>
    </row>
    <row r="338" spans="1:11" x14ac:dyDescent="0.35">
      <c r="A338" s="25">
        <v>336</v>
      </c>
      <c r="B338" s="26" t="s">
        <v>681</v>
      </c>
      <c r="C338" s="26" t="s">
        <v>35</v>
      </c>
      <c r="D338" s="27" t="s">
        <v>682</v>
      </c>
      <c r="E338" s="28">
        <v>5.0599999999999996</v>
      </c>
      <c r="F338" s="28">
        <v>104.15</v>
      </c>
      <c r="G338" s="28">
        <v>527</v>
      </c>
      <c r="H338" s="28">
        <v>0.05</v>
      </c>
      <c r="J338" t="s">
        <v>21</v>
      </c>
      <c r="K338" t="str">
        <f t="shared" si="0"/>
        <v>C_N</v>
      </c>
    </row>
    <row r="339" spans="1:11" x14ac:dyDescent="0.35">
      <c r="A339" s="25">
        <v>337</v>
      </c>
      <c r="B339" s="26" t="s">
        <v>683</v>
      </c>
      <c r="C339" s="26" t="s">
        <v>35</v>
      </c>
      <c r="D339" s="27" t="s">
        <v>684</v>
      </c>
      <c r="E339" s="28">
        <v>10.28</v>
      </c>
      <c r="F339" s="28">
        <v>11.75</v>
      </c>
      <c r="G339" s="28">
        <v>120.78</v>
      </c>
      <c r="H339" s="28">
        <v>0.01</v>
      </c>
      <c r="J339" t="s">
        <v>21</v>
      </c>
      <c r="K339" t="str">
        <f t="shared" si="0"/>
        <v>C_N</v>
      </c>
    </row>
    <row r="340" spans="1:11" x14ac:dyDescent="0.35">
      <c r="A340" s="25">
        <v>338</v>
      </c>
      <c r="B340" s="26" t="s">
        <v>685</v>
      </c>
      <c r="C340" s="26" t="s">
        <v>35</v>
      </c>
      <c r="D340" s="27" t="s">
        <v>686</v>
      </c>
      <c r="E340" s="28">
        <v>9.9700000000000006</v>
      </c>
      <c r="F340" s="28">
        <v>1.75</v>
      </c>
      <c r="G340" s="28">
        <v>17.45</v>
      </c>
      <c r="H340" s="28">
        <v>0</v>
      </c>
      <c r="J340" t="s">
        <v>21</v>
      </c>
      <c r="K340" t="str">
        <f t="shared" ref="K340:K348" si="1">IF(AND(E340&gt;23,OR(C340="h",C340="H")),"C_A","C_N")</f>
        <v>C_N</v>
      </c>
    </row>
    <row r="341" spans="1:11" x14ac:dyDescent="0.35">
      <c r="A341" s="25">
        <v>339</v>
      </c>
      <c r="B341" s="26" t="s">
        <v>687</v>
      </c>
      <c r="C341" s="26" t="s">
        <v>35</v>
      </c>
      <c r="D341" s="27" t="s">
        <v>688</v>
      </c>
      <c r="E341" s="28">
        <v>3.47</v>
      </c>
      <c r="F341" s="28">
        <v>0.19389999999999999</v>
      </c>
      <c r="G341" s="28">
        <v>0.67</v>
      </c>
      <c r="H341" s="28">
        <v>0</v>
      </c>
      <c r="J341" t="s">
        <v>21</v>
      </c>
      <c r="K341" t="str">
        <f t="shared" si="1"/>
        <v>C_N</v>
      </c>
    </row>
    <row r="342" spans="1:11" x14ac:dyDescent="0.35">
      <c r="A342" s="25">
        <v>340</v>
      </c>
      <c r="B342" s="26" t="s">
        <v>689</v>
      </c>
      <c r="C342" s="26" t="s">
        <v>35</v>
      </c>
      <c r="D342" s="27" t="s">
        <v>680</v>
      </c>
      <c r="E342" s="28">
        <v>6.36</v>
      </c>
      <c r="F342" s="28">
        <v>6.7830000000000004</v>
      </c>
      <c r="G342" s="28">
        <v>43.14</v>
      </c>
      <c r="H342" s="28">
        <v>0</v>
      </c>
      <c r="J342" t="s">
        <v>21</v>
      </c>
      <c r="K342" t="str">
        <f t="shared" si="1"/>
        <v>C_N</v>
      </c>
    </row>
    <row r="343" spans="1:11" x14ac:dyDescent="0.35">
      <c r="A343" s="25">
        <v>341</v>
      </c>
      <c r="B343" s="26" t="s">
        <v>690</v>
      </c>
      <c r="C343" s="26" t="s">
        <v>35</v>
      </c>
      <c r="D343" s="27" t="s">
        <v>691</v>
      </c>
      <c r="E343" s="28">
        <v>57.95</v>
      </c>
      <c r="F343" s="28">
        <v>2.1</v>
      </c>
      <c r="G343" s="28">
        <v>121.7</v>
      </c>
      <c r="H343" s="28">
        <v>0.01</v>
      </c>
      <c r="J343" t="s">
        <v>21</v>
      </c>
      <c r="K343" t="str">
        <f t="shared" si="1"/>
        <v>C_A</v>
      </c>
    </row>
    <row r="344" spans="1:11" x14ac:dyDescent="0.35">
      <c r="A344" s="25">
        <v>342</v>
      </c>
      <c r="B344" s="26" t="s">
        <v>692</v>
      </c>
      <c r="C344" s="26" t="s">
        <v>35</v>
      </c>
      <c r="D344" s="27" t="s">
        <v>693</v>
      </c>
      <c r="E344" s="28">
        <v>4.17</v>
      </c>
      <c r="F344" s="28">
        <v>3.68</v>
      </c>
      <c r="G344" s="28">
        <v>15.35</v>
      </c>
      <c r="H344" s="28">
        <v>0</v>
      </c>
      <c r="J344" t="s">
        <v>21</v>
      </c>
      <c r="K344" t="str">
        <f t="shared" si="1"/>
        <v>C_N</v>
      </c>
    </row>
    <row r="345" spans="1:11" x14ac:dyDescent="0.35">
      <c r="A345" s="25">
        <v>343</v>
      </c>
      <c r="B345" s="26" t="s">
        <v>694</v>
      </c>
      <c r="C345" s="26" t="s">
        <v>35</v>
      </c>
      <c r="D345" s="27" t="s">
        <v>695</v>
      </c>
      <c r="E345" s="28">
        <v>4.17</v>
      </c>
      <c r="F345" s="28">
        <v>2.8</v>
      </c>
      <c r="G345" s="28">
        <v>11.68</v>
      </c>
      <c r="H345" s="28">
        <v>0</v>
      </c>
      <c r="J345" t="s">
        <v>21</v>
      </c>
      <c r="K345" t="str">
        <f t="shared" si="1"/>
        <v>C_N</v>
      </c>
    </row>
    <row r="346" spans="1:11" x14ac:dyDescent="0.35">
      <c r="A346" s="25">
        <v>344</v>
      </c>
      <c r="B346" s="26" t="s">
        <v>696</v>
      </c>
      <c r="C346" s="26" t="s">
        <v>35</v>
      </c>
      <c r="D346" s="27" t="s">
        <v>697</v>
      </c>
      <c r="E346" s="28">
        <v>26.84</v>
      </c>
      <c r="F346" s="28">
        <v>5</v>
      </c>
      <c r="G346" s="28">
        <v>134.19999999999999</v>
      </c>
      <c r="H346" s="28">
        <v>0.01</v>
      </c>
      <c r="J346" t="s">
        <v>21</v>
      </c>
      <c r="K346" t="str">
        <f t="shared" si="1"/>
        <v>C_A</v>
      </c>
    </row>
    <row r="347" spans="1:11" x14ac:dyDescent="0.35">
      <c r="A347" s="25">
        <v>345</v>
      </c>
      <c r="B347" s="26" t="s">
        <v>698</v>
      </c>
      <c r="C347" s="26" t="s">
        <v>35</v>
      </c>
      <c r="D347" s="27" t="s">
        <v>699</v>
      </c>
      <c r="E347" s="28">
        <v>3.02</v>
      </c>
      <c r="F347" s="28">
        <v>7.15</v>
      </c>
      <c r="G347" s="28">
        <v>21.59</v>
      </c>
      <c r="H347" s="28">
        <v>0</v>
      </c>
      <c r="J347" t="s">
        <v>21</v>
      </c>
      <c r="K347" t="str">
        <f t="shared" si="1"/>
        <v>C_N</v>
      </c>
    </row>
    <row r="348" spans="1:11" x14ac:dyDescent="0.35">
      <c r="A348" s="25">
        <v>346</v>
      </c>
      <c r="B348" s="26" t="s">
        <v>700</v>
      </c>
      <c r="C348" s="26" t="s">
        <v>35</v>
      </c>
      <c r="D348" s="27" t="s">
        <v>701</v>
      </c>
      <c r="E348" s="28">
        <v>10.57</v>
      </c>
      <c r="F348" s="28">
        <v>6.8</v>
      </c>
      <c r="G348" s="28">
        <v>71.88</v>
      </c>
      <c r="H348" s="28">
        <v>0.01</v>
      </c>
      <c r="J348" t="s">
        <v>21</v>
      </c>
      <c r="K348" t="str">
        <f t="shared" si="1"/>
        <v>C_N</v>
      </c>
    </row>
    <row r="349" spans="1:11" x14ac:dyDescent="0.35">
      <c r="A349" s="30"/>
      <c r="B349" s="31"/>
      <c r="C349" s="31"/>
      <c r="D349" s="32"/>
      <c r="E349" s="33"/>
      <c r="F349" s="33"/>
      <c r="G349" s="33"/>
      <c r="H349" s="33"/>
      <c r="J349" t="s">
        <v>21</v>
      </c>
      <c r="K349" t="str">
        <f t="shared" ref="K349" si="2">IF(AND(E349&gt;23,OR(C349="h",C349="H")),"C_A","C_N")</f>
        <v>C_N</v>
      </c>
    </row>
    <row r="351" spans="1:11" x14ac:dyDescent="0.35">
      <c r="C351" s="38" t="s">
        <v>28</v>
      </c>
    </row>
    <row r="352" spans="1:11" x14ac:dyDescent="0.35">
      <c r="D352" t="s">
        <v>14</v>
      </c>
      <c r="F352" s="29">
        <f>SUMIF($J$2:$J$349,"A",$F$2:$F$349)</f>
        <v>10291.536799999998</v>
      </c>
      <c r="G352" s="29">
        <f>SUMIF($J$2:$J$349,"A",$G$2:$G$349)</f>
        <v>271121.0199999999</v>
      </c>
      <c r="H352" s="29"/>
    </row>
    <row r="353" spans="3:8" x14ac:dyDescent="0.35">
      <c r="D353" t="s">
        <v>15</v>
      </c>
      <c r="F353" s="29">
        <f>SUMIF($J$2:$J$349,"C",$F$2:$F$349)</f>
        <v>6247.2989800000014</v>
      </c>
      <c r="G353" s="29">
        <f>SUMIF($J$2:$J$349,"C",$G$2:$G$349)</f>
        <v>219582.1</v>
      </c>
      <c r="H353" s="29"/>
    </row>
    <row r="354" spans="3:8" x14ac:dyDescent="0.35">
      <c r="D354" t="s">
        <v>18</v>
      </c>
      <c r="F354" s="29"/>
      <c r="G354" s="29">
        <f>SUMIF($J$2:$J$349,"B",$G$2:$G$349)</f>
        <v>410677.16000000021</v>
      </c>
      <c r="H354" s="29"/>
    </row>
    <row r="355" spans="3:8" x14ac:dyDescent="0.35">
      <c r="F355" s="29"/>
      <c r="G355" s="29"/>
      <c r="H355" s="29"/>
    </row>
    <row r="356" spans="3:8" x14ac:dyDescent="0.35">
      <c r="D356" t="s">
        <v>16</v>
      </c>
      <c r="F356" s="29">
        <f>SUMIF($K$2:$K$349,"C_A",$F$2:$F$349)</f>
        <v>2641.9961300000004</v>
      </c>
      <c r="G356" s="29">
        <f>SUMIF($K$2:$K$349,"C_A",$G$2:$G$349)</f>
        <v>134882.92000000001</v>
      </c>
      <c r="H356" s="29"/>
    </row>
    <row r="357" spans="3:8" x14ac:dyDescent="0.35">
      <c r="D357" t="s">
        <v>17</v>
      </c>
      <c r="F357" s="29">
        <f>SUMIF($K$2:$K$349,"C_N",$F$2:$F$349)</f>
        <v>3605.30285</v>
      </c>
      <c r="G357" s="29">
        <f>SUMIF($K$2:$K$349,"C_N",$G$2:$G$349)</f>
        <v>84699.18</v>
      </c>
      <c r="H357" s="29"/>
    </row>
    <row r="358" spans="3:8" x14ac:dyDescent="0.35">
      <c r="F358" s="29"/>
      <c r="G358" s="29"/>
      <c r="H358" s="29"/>
    </row>
    <row r="359" spans="3:8" x14ac:dyDescent="0.35">
      <c r="D359" t="s">
        <v>25</v>
      </c>
      <c r="E359" s="29">
        <f>G352/F352</f>
        <v>26.344075259974773</v>
      </c>
    </row>
    <row r="360" spans="3:8" x14ac:dyDescent="0.35">
      <c r="D360" t="s">
        <v>26</v>
      </c>
      <c r="E360" s="41">
        <f>G352/(G352+G353+G354)</f>
        <v>0.30078428163527149</v>
      </c>
    </row>
    <row r="362" spans="3:8" x14ac:dyDescent="0.35">
      <c r="C362" s="38" t="s">
        <v>29</v>
      </c>
    </row>
    <row r="363" spans="3:8" ht="29" x14ac:dyDescent="0.35">
      <c r="D363" s="40" t="s">
        <v>30</v>
      </c>
      <c r="F363" s="42">
        <f>ROUND(SUM(F352,F356),0)</f>
        <v>12934</v>
      </c>
    </row>
    <row r="364" spans="3:8" ht="29" x14ac:dyDescent="0.35">
      <c r="D364" s="40" t="s">
        <v>31</v>
      </c>
      <c r="E364" s="42">
        <f>MAX(30,5*INT((E359+7.5)/5))</f>
        <v>30</v>
      </c>
      <c r="F364" s="43" t="s">
        <v>33</v>
      </c>
    </row>
    <row r="365" spans="3:8" ht="29" x14ac:dyDescent="0.35">
      <c r="D365" s="40" t="s">
        <v>32</v>
      </c>
      <c r="E365" s="39">
        <f>MIN(1,0.05*INT((E360+0.075)/0.05))</f>
        <v>0.35000000000000003</v>
      </c>
    </row>
  </sheetData>
  <pageMargins left="0.70866141732283472" right="0.70866141732283472" top="0.74803149606299213" bottom="0.74803149606299213" header="0.31496062992125984" footer="0.31496062992125984"/>
  <pageSetup paperSize="9" orientation="portrait" r:id="rId1"/>
  <headerFooter>
    <oddFooter>&amp;L&amp;F&amp;R&amp;D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2</vt:i4>
      </vt:variant>
    </vt:vector>
  </HeadingPairs>
  <TitlesOfParts>
    <vt:vector size="2" baseType="lpstr">
      <vt:lpstr>H_MA_OBRA</vt:lpstr>
      <vt:lpstr>COMPONENTS</vt:lpstr>
    </vt:vector>
  </TitlesOfParts>
  <Company>IMI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Ajuntament de Barcelona</dc:creator>
  <cp:lastModifiedBy>Sofía Blécua</cp:lastModifiedBy>
  <cp:lastPrinted>2025-07-11T07:44:09Z</cp:lastPrinted>
  <dcterms:created xsi:type="dcterms:W3CDTF">2017-09-05T08:59:43Z</dcterms:created>
  <dcterms:modified xsi:type="dcterms:W3CDTF">2026-02-20T08:51:02Z</dcterms:modified>
</cp:coreProperties>
</file>